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lon\oddzialyclb$\05 TABELE do uzupełnienia\14 Zakup materiałów eksploatacyjnych i niezbędnego wyposażenia w podziale na pakiety\Dokumenty po poprawkach_20.04.2026\"/>
    </mc:Choice>
  </mc:AlternateContent>
  <xr:revisionPtr revIDLastSave="0" documentId="8_{E3CDCB67-F4EF-4D28-B6E9-BC6C7BE303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.1 Milipore" sheetId="9" r:id="rId1"/>
    <sheet name="cz.2 - do PURELAB" sheetId="6" r:id="rId2"/>
    <sheet name="cz.3 Polwater" sheetId="3" r:id="rId3"/>
    <sheet name="cz. 4 Hydrolab" sheetId="2" r:id="rId4"/>
    <sheet name="cz.5 - do SolPure" sheetId="10" r:id="rId5"/>
  </sheets>
  <definedNames>
    <definedName name="__xlnm._FilterDatabase" localSheetId="1">#N/A</definedName>
    <definedName name="__xlnm._FilterDatabase_1">#N/A</definedName>
    <definedName name="__xlnm._FilterDatabase_2">#N/A</definedName>
    <definedName name="__xlnm._FilterDatabase_3">#N/A</definedName>
    <definedName name="__xlnm._FilterDatabase_4">#N/A</definedName>
    <definedName name="__xlnm._FilterDatabase_5">#N/A</definedName>
    <definedName name="_xlnm._FilterDatabase" localSheetId="3" hidden="1">'cz. 4 Hydrolab'!$A$3:$H$8</definedName>
    <definedName name="_xlnm._FilterDatabase" localSheetId="0" hidden="1">'cz.1 Milipore'!$A$4:$AI$38</definedName>
    <definedName name="_xlnm._FilterDatabase" localSheetId="1" hidden="1">#N/A</definedName>
    <definedName name="_xlnm._FilterDatabase" localSheetId="2" hidden="1">'cz.3 Polwater'!$A$5:$G$8</definedName>
    <definedName name="cz_3" localSheetId="1">#N/A</definedName>
    <definedName name="_xlnm.Print_Area" localSheetId="3">'cz. 4 Hydrolab'!$A$1:$M$25</definedName>
    <definedName name="_xlnm.Print_Area" localSheetId="0">'cz.1 Milipore'!$A$1:$Y$42</definedName>
    <definedName name="_xlnm.Print_Area" localSheetId="2">'cz.3 Polwater'!$A$2:$M$20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" i="6" l="1"/>
  <c r="K6" i="6" s="1"/>
  <c r="J6" i="6"/>
  <c r="K7" i="3"/>
  <c r="L7" i="3"/>
  <c r="K8" i="3"/>
  <c r="L8" i="3"/>
  <c r="K9" i="3"/>
  <c r="M9" i="3" s="1"/>
  <c r="L9" i="3"/>
  <c r="K10" i="3"/>
  <c r="L10" i="3"/>
  <c r="K11" i="3"/>
  <c r="K12" i="3"/>
  <c r="K13" i="3"/>
  <c r="M13" i="3" s="1"/>
  <c r="L13" i="3"/>
  <c r="L5" i="2"/>
  <c r="L6" i="2"/>
  <c r="L7" i="2"/>
  <c r="L8" i="2"/>
  <c r="L9" i="2"/>
  <c r="L10" i="2"/>
  <c r="L11" i="2"/>
  <c r="L12" i="2"/>
  <c r="L13" i="2"/>
  <c r="I5" i="10"/>
  <c r="I4" i="10"/>
  <c r="L4" i="2"/>
  <c r="L6" i="3"/>
  <c r="K6" i="3"/>
  <c r="M6" i="3" s="1"/>
  <c r="J5" i="6"/>
  <c r="I5" i="6"/>
  <c r="K5" i="6" s="1"/>
  <c r="K8" i="6" s="1"/>
  <c r="G13" i="3"/>
  <c r="G12" i="3"/>
  <c r="L12" i="3" s="1"/>
  <c r="G11" i="3"/>
  <c r="L11" i="3" s="1"/>
  <c r="G10" i="3"/>
  <c r="G9" i="3"/>
  <c r="G8" i="3"/>
  <c r="G7" i="3"/>
  <c r="M7" i="3" s="1"/>
  <c r="G6" i="3"/>
  <c r="Y35" i="9"/>
  <c r="X35" i="9"/>
  <c r="Z35" i="9" s="1"/>
  <c r="Y34" i="9"/>
  <c r="X34" i="9"/>
  <c r="Z34" i="9" s="1"/>
  <c r="X33" i="9"/>
  <c r="X32" i="9"/>
  <c r="X31" i="9"/>
  <c r="Y30" i="9"/>
  <c r="X30" i="9"/>
  <c r="Z30" i="9" s="1"/>
  <c r="X29" i="9"/>
  <c r="X28" i="9"/>
  <c r="Z28" i="9" s="1"/>
  <c r="Y27" i="9"/>
  <c r="X27" i="9"/>
  <c r="Z27" i="9" s="1"/>
  <c r="Y26" i="9"/>
  <c r="X26" i="9"/>
  <c r="Z26" i="9" s="1"/>
  <c r="X25" i="9"/>
  <c r="X24" i="9"/>
  <c r="X23" i="9"/>
  <c r="Y22" i="9"/>
  <c r="X22" i="9"/>
  <c r="Z22" i="9" s="1"/>
  <c r="X21" i="9"/>
  <c r="X20" i="9"/>
  <c r="Z20" i="9" s="1"/>
  <c r="Y19" i="9"/>
  <c r="X19" i="9"/>
  <c r="Z19" i="9" s="1"/>
  <c r="Y18" i="9"/>
  <c r="X18" i="9"/>
  <c r="Z18" i="9" s="1"/>
  <c r="X17" i="9"/>
  <c r="X16" i="9"/>
  <c r="X15" i="9"/>
  <c r="Z14" i="9"/>
  <c r="Y14" i="9"/>
  <c r="X14" i="9"/>
  <c r="X13" i="9"/>
  <c r="Y12" i="9"/>
  <c r="X12" i="9"/>
  <c r="Z12" i="9" s="1"/>
  <c r="Y11" i="9"/>
  <c r="X11" i="9"/>
  <c r="Z11" i="9" s="1"/>
  <c r="Z10" i="9"/>
  <c r="X10" i="9"/>
  <c r="X9" i="9"/>
  <c r="X8" i="9"/>
  <c r="Y7" i="9"/>
  <c r="X7" i="9"/>
  <c r="Z7" i="9" s="1"/>
  <c r="X6" i="9"/>
  <c r="Y5" i="9"/>
  <c r="T6" i="9"/>
  <c r="Z6" i="9" s="1"/>
  <c r="T7" i="9"/>
  <c r="T8" i="9"/>
  <c r="Y8" i="9" s="1"/>
  <c r="T9" i="9"/>
  <c r="Y9" i="9" s="1"/>
  <c r="T10" i="9"/>
  <c r="Y10" i="9" s="1"/>
  <c r="T11" i="9"/>
  <c r="T12" i="9"/>
  <c r="T13" i="9"/>
  <c r="Y13" i="9" s="1"/>
  <c r="T14" i="9"/>
  <c r="T15" i="9"/>
  <c r="Y15" i="9" s="1"/>
  <c r="T16" i="9"/>
  <c r="Y16" i="9" s="1"/>
  <c r="T17" i="9"/>
  <c r="Y17" i="9" s="1"/>
  <c r="T18" i="9"/>
  <c r="T19" i="9"/>
  <c r="T20" i="9"/>
  <c r="Y20" i="9" s="1"/>
  <c r="T21" i="9"/>
  <c r="Y21" i="9" s="1"/>
  <c r="T22" i="9"/>
  <c r="T23" i="9"/>
  <c r="Y23" i="9" s="1"/>
  <c r="T24" i="9"/>
  <c r="Y24" i="9" s="1"/>
  <c r="T25" i="9"/>
  <c r="Y25" i="9" s="1"/>
  <c r="T26" i="9"/>
  <c r="T27" i="9"/>
  <c r="T28" i="9"/>
  <c r="Y28" i="9" s="1"/>
  <c r="T29" i="9"/>
  <c r="Y29" i="9" s="1"/>
  <c r="T30" i="9"/>
  <c r="T31" i="9"/>
  <c r="Y31" i="9" s="1"/>
  <c r="T32" i="9"/>
  <c r="Y32" i="9" s="1"/>
  <c r="T33" i="9"/>
  <c r="Y33" i="9" s="1"/>
  <c r="T34" i="9"/>
  <c r="T35" i="9"/>
  <c r="T5" i="9"/>
  <c r="L14" i="3" l="1"/>
  <c r="Z8" i="9"/>
  <c r="Z15" i="9"/>
  <c r="Z23" i="9"/>
  <c r="Z31" i="9"/>
  <c r="M10" i="3"/>
  <c r="M12" i="3"/>
  <c r="Z9" i="9"/>
  <c r="Z16" i="9"/>
  <c r="Z24" i="9"/>
  <c r="Z32" i="9"/>
  <c r="K4" i="10"/>
  <c r="Z13" i="9"/>
  <c r="Y6" i="9"/>
  <c r="Y36" i="9" s="1"/>
  <c r="Z17" i="9"/>
  <c r="Z21" i="9"/>
  <c r="Z25" i="9"/>
  <c r="Z29" i="9"/>
  <c r="Z33" i="9"/>
  <c r="M11" i="3"/>
  <c r="M8" i="3"/>
  <c r="M14" i="3" s="1"/>
  <c r="E5" i="10"/>
  <c r="J5" i="10" s="1"/>
  <c r="E4" i="10"/>
  <c r="J4" i="10" s="1"/>
  <c r="H6" i="2"/>
  <c r="H7" i="2"/>
  <c r="H8" i="2"/>
  <c r="H9" i="2"/>
  <c r="M9" i="2" s="1"/>
  <c r="H10" i="2"/>
  <c r="H11" i="2"/>
  <c r="H12" i="2"/>
  <c r="H13" i="2"/>
  <c r="M13" i="2" s="1"/>
  <c r="H5" i="2"/>
  <c r="M5" i="2" s="1"/>
  <c r="H4" i="2"/>
  <c r="M4" i="2" s="1"/>
  <c r="N4" i="2" l="1"/>
  <c r="M7" i="2"/>
  <c r="N7" i="2"/>
  <c r="N5" i="2"/>
  <c r="M6" i="2"/>
  <c r="N6" i="2"/>
  <c r="M12" i="2"/>
  <c r="N12" i="2"/>
  <c r="K5" i="10"/>
  <c r="N9" i="2"/>
  <c r="K7" i="10"/>
  <c r="M11" i="2"/>
  <c r="N11" i="2"/>
  <c r="M10" i="2"/>
  <c r="N10" i="2"/>
  <c r="M8" i="2"/>
  <c r="N8" i="2"/>
  <c r="N13" i="2"/>
  <c r="J7" i="10"/>
  <c r="M14" i="2" l="1"/>
  <c r="N14" i="2"/>
  <c r="X5" i="9"/>
  <c r="Z5" i="9" s="1"/>
  <c r="Z36" i="9" s="1"/>
  <c r="J8" i="6" l="1"/>
</calcChain>
</file>

<file path=xl/sharedStrings.xml><?xml version="1.0" encoding="utf-8"?>
<sst xmlns="http://schemas.openxmlformats.org/spreadsheetml/2006/main" count="220" uniqueCount="110">
  <si>
    <t>L.p.</t>
  </si>
  <si>
    <t xml:space="preserve">Zakup części do systemów oczyszczania 
Nazwa </t>
  </si>
  <si>
    <t xml:space="preserve">Jednostka </t>
  </si>
  <si>
    <t>Dostawa do Centralnego Laboratorium w Gdańsku ul. Trakt Św. Wojciecha 293;
80-001 Gdańsk</t>
  </si>
  <si>
    <t xml:space="preserve">Dostawa do Centralnego Laboratorium w Olsztynie, ul. 1 Maja 13b, 10-117 Olsztyn, 
</t>
  </si>
  <si>
    <t xml:space="preserve">Dostawa do Centralnego Laboratorium w Zielonej Górze, ul. Siemiradzkiego 19, 65-231 Zielona Góra
</t>
  </si>
  <si>
    <t xml:space="preserve">Razem </t>
  </si>
  <si>
    <t>Numer katalogowy oferowanego produktu</t>
  </si>
  <si>
    <t>Producent</t>
  </si>
  <si>
    <t>Wartość brutto [zł]</t>
  </si>
  <si>
    <t>szt.</t>
  </si>
  <si>
    <r>
      <rPr>
        <b/>
        <sz val="10"/>
        <rFont val="Arial"/>
        <family val="2"/>
        <charset val="238"/>
      </rPr>
      <t>Filtr wstępny H2 do HLP 20UV, 5sp, 20 p</t>
    </r>
    <r>
      <rPr>
        <sz val="10"/>
        <rFont val="Arial"/>
        <family val="2"/>
        <charset val="238"/>
      </rPr>
      <t xml:space="preserve">  o nr kat. EW-001-L lub równoważny (porównanie w zakresie funkcjonalności, wymiarów i kształtów) współpracujący i zapewniający odpowiednią pracę urządzenia (m.in.. Hydrolab HLP20S)</t>
    </r>
  </si>
  <si>
    <r>
      <rPr>
        <b/>
        <sz val="10"/>
        <color theme="1"/>
        <rFont val="Arial"/>
        <family val="2"/>
        <charset val="238"/>
      </rPr>
      <t>Moduł jonowymienny H6</t>
    </r>
    <r>
      <rPr>
        <sz val="10"/>
        <color theme="1"/>
        <rFont val="Arial"/>
        <family val="2"/>
        <charset val="238"/>
      </rPr>
      <t xml:space="preserve">  o nr kat. EJ-5000-0 </t>
    </r>
    <r>
      <rPr>
        <b/>
        <sz val="10"/>
        <color theme="1"/>
        <rFont val="Arial"/>
        <family val="2"/>
        <charset val="238"/>
      </rPr>
      <t>lub równoważny*</t>
    </r>
    <r>
      <rPr>
        <sz val="10"/>
        <color theme="1"/>
        <rFont val="Arial"/>
        <family val="2"/>
        <charset val="238"/>
      </rPr>
      <t xml:space="preserve"> (porównanie w zakresie funkcjonalności, wymiarów i kształtów) współpracujący i zapewniający odpowiednią pracę urządzenia Hydrolab.</t>
    </r>
  </si>
  <si>
    <t xml:space="preserve">Poszczególne szt. mają zostać dostarczone do  poszczególnych lokalizacji </t>
  </si>
  <si>
    <t>Koszt dostawy do poszczególnych lokalizacji zostanie uwzgledniony w cenie produktu</t>
  </si>
  <si>
    <t>…………………………………………………………………..</t>
  </si>
  <si>
    <t xml:space="preserve">Zamawiający nie dopuszcza wprowadzenia dodatkowych pozycji albo zmiany istniejących. </t>
  </si>
  <si>
    <t>kwalifikowany podpis elektroniczny, podpis zaufany lub podpis osobisty Wykonawcy / osoby (osób) uprawnionej do występowania w imieniu Wykonawcy</t>
  </si>
  <si>
    <t>Dostawa do CLB Oddział w Poznaniu, Pracownia w Poznaniu, ul. Czarna Rola 4, 61-625 Poznań</t>
  </si>
  <si>
    <t>RAZEM</t>
  </si>
  <si>
    <t xml:space="preserve">Zakup części do systemów oczyszczania 
Nazwa </t>
  </si>
  <si>
    <t>Wrocław 
ul. J. Chełmońskiego 14, 51-630 Wrocław</t>
  </si>
  <si>
    <t>Bydgoszcz
 ul. Ul. Piotra Skargi 2, 85-018 Bydgoszcz</t>
  </si>
  <si>
    <t xml:space="preserve">Lublin
ul. Obywatelska 13
20-092 Lublin </t>
  </si>
  <si>
    <t>Zielona Góra
ul. Siemiradzkiego 19
65-231 Zielona Góra</t>
  </si>
  <si>
    <t>Łodź
ul. Lipowa 16
90-743 Łódź</t>
  </si>
  <si>
    <t>Kraków
ul. Półłanki 76E
30-740 Kraków</t>
  </si>
  <si>
    <t>Warszawa
ul. Bartycka 110 A
00-716 Warszawa</t>
  </si>
  <si>
    <t>Opole Nysy Łużyckiej 42 
45-035 Opole</t>
  </si>
  <si>
    <t>Rzeszów 
ul. Langiewicza 26
35-101 Rzeszów</t>
  </si>
  <si>
    <t xml:space="preserve">Białystok 
ul. Ciołkowskiego 2/3
15-265 Białystok </t>
  </si>
  <si>
    <t>Gdańsk
ul. Trakt Św. Wojciecha 293
80-001 Gdańsk</t>
  </si>
  <si>
    <t>Katowice - Częstochowa
42-200 Częstochowa, 
ul. Rząsawska 24/28,</t>
  </si>
  <si>
    <t>Olsztyn
ul. 1 Maja 13b
10-117 Olsztyn</t>
  </si>
  <si>
    <t>Poznań
ul. Czarna Rola 4
61-625 Poznań</t>
  </si>
  <si>
    <t>Szczecin
ul. Wały Chrobrego 4
70-502 Szczecin</t>
  </si>
  <si>
    <r>
      <rPr>
        <b/>
        <sz val="10"/>
        <rFont val="Arial"/>
        <family val="2"/>
        <charset val="238"/>
      </rPr>
      <t xml:space="preserve">Filtr końcowy Millipak Express 40 </t>
    </r>
    <r>
      <rPr>
        <sz val="10"/>
        <rFont val="Arial"/>
        <family val="2"/>
        <charset val="238"/>
      </rPr>
      <t xml:space="preserve">o nr kat. MPGP04001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 w zakresie usuwania cząstek wielkości 0,22 µm oraz bakterii z wody oczyszczonej), współpracujący i zapewniający odpowiednią pracę urządzenia ( Millipore Direct-Q®8, Milli-Q Reference,Millipore, Milli-Q Gradient, Millipore Direct-Q® 5 UV - R, Millipore Elix 5 + Q Gradient)</t>
    </r>
  </si>
  <si>
    <r>
      <rPr>
        <b/>
        <sz val="10"/>
        <rFont val="Arial"/>
        <family val="2"/>
        <charset val="238"/>
      </rPr>
      <t>Zestaw: wkład Quantum IX + filtr końcowy</t>
    </r>
    <r>
      <rPr>
        <sz val="10"/>
        <rFont val="Arial"/>
        <family val="2"/>
        <charset val="238"/>
      </rPr>
      <t xml:space="preserve"> o nr kat. QTUMMPKIX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 w zakresie usuwania śladowych ilości substancji organicznych, jonów i bakterii z ultraczystej wody),  współpracujący i zapewniający odpowiednią pracę urządzenia (Millipore, Milli-Q Gradient, Millipore Elix 5 + Q Gradient)</t>
    </r>
  </si>
  <si>
    <r>
      <rPr>
        <b/>
        <sz val="10"/>
        <rFont val="Arial"/>
        <family val="2"/>
        <charset val="238"/>
      </rPr>
      <t>Wkład Progard 1</t>
    </r>
    <r>
      <rPr>
        <sz val="10"/>
        <rFont val="Arial"/>
        <family val="2"/>
        <charset val="238"/>
      </rPr>
      <t xml:space="preserve"> o nr kat. PROG0001 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współpracujący i zapewniający odpowiednią pracę urządzenia (Millipore, Milli-Q Gradient, Elix-5; Millipore Elix 5 + Q Gradient, Millipore RiOs 8)</t>
    </r>
  </si>
  <si>
    <r>
      <rPr>
        <b/>
        <sz val="10"/>
        <rFont val="Arial"/>
        <family val="2"/>
        <charset val="238"/>
      </rPr>
      <t>Filtr polipropynowy 5 µm</t>
    </r>
    <r>
      <rPr>
        <sz val="10"/>
        <rFont val="Arial"/>
        <family val="2"/>
        <charset val="238"/>
      </rPr>
      <t xml:space="preserve"> o nr kat. JAPLPK001 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 współpracujący i zapewniający odpowiednią pracę urządzenia (Millipore Direct-Q®8, Millipore Milli-Q IQ 7015, Elix-5; Milli-Q Reference, Millipore, Milli-Q Plus, Milli-Q Integral 3, Millipore Elix 5 + Q Gradient,Milli-Q IQ7000 + Elix 5UV, system Milli-Q IQ 7015)</t>
    </r>
  </si>
  <si>
    <r>
      <rPr>
        <b/>
        <sz val="10"/>
        <rFont val="Arial"/>
        <family val="2"/>
        <charset val="238"/>
      </rPr>
      <t>Lampa UV do Elix 5</t>
    </r>
    <r>
      <rPr>
        <sz val="10"/>
        <rFont val="Arial"/>
        <family val="2"/>
        <charset val="238"/>
      </rPr>
      <t xml:space="preserve"> o nr kat. ZLXUVLP01 lub </t>
    </r>
    <r>
      <rPr>
        <b/>
        <i/>
        <sz val="10"/>
        <rFont val="Arial"/>
        <family val="2"/>
        <charset val="238"/>
      </rPr>
      <t>równoważna*</t>
    </r>
    <r>
      <rPr>
        <sz val="10"/>
        <rFont val="Arial"/>
        <family val="2"/>
        <charset val="238"/>
      </rPr>
      <t xml:space="preserve"> (porównanie w zakresie funkcjonalności, wymiarów i kształtów, rtęciowa lampa UV (254 nm) zapobiegająca rozwojowi bakterii i tworzeniu się biofilmu w czystej wodzie przechowywanej w zbiorniku z polietylenu (PE)), współpracująca i zapewniająca odpowiednią pracę urządzenia (Milli-Q Gradient, Elix-5; Elix Essential 10UV) </t>
    </r>
  </si>
  <si>
    <r>
      <rPr>
        <b/>
        <sz val="10"/>
        <rFont val="Arial"/>
        <family val="2"/>
        <charset val="238"/>
      </rPr>
      <t>Lampa UV do Milli-Q Century</t>
    </r>
    <r>
      <rPr>
        <sz val="10"/>
        <rFont val="Arial"/>
        <family val="2"/>
        <charset val="238"/>
      </rPr>
      <t xml:space="preserve"> o nr kat. ZMQUVLP01 lub </t>
    </r>
    <r>
      <rPr>
        <b/>
        <i/>
        <sz val="10"/>
        <rFont val="Arial"/>
        <family val="2"/>
        <charset val="238"/>
      </rPr>
      <t>równoważna*</t>
    </r>
    <r>
      <rPr>
        <sz val="10"/>
        <rFont val="Arial"/>
        <family val="2"/>
        <charset val="238"/>
      </rPr>
      <t xml:space="preserve"> (porównanie w zakresie funkcjonalności, wymiarów i kształtów lampa UV o podwójnej długości fali (185 nm i 254 nm) eliminująca zanieczyszczenia organiczne przez fotoutlenianie), współpracująca i zapewniająca odpowiednią pracę urządzenia (Millipore Direct-Q®8, Milli-Q Reference, Milli-Q GRADIENT, ) </t>
    </r>
  </si>
  <si>
    <r>
      <rPr>
        <b/>
        <sz val="10"/>
        <rFont val="Arial"/>
        <family val="2"/>
        <charset val="238"/>
      </rPr>
      <t xml:space="preserve">Wkład Progard TS2 </t>
    </r>
    <r>
      <rPr>
        <sz val="10"/>
        <rFont val="Arial"/>
        <family val="2"/>
        <charset val="238"/>
      </rPr>
      <t xml:space="preserve">o nr kat. PROG0T0S2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 w zakresie wstępnego oczyszczania wody wodociągowej w celu przedłużenia żywotności i wydajności systemu, chroniąc membranę odwróconej osmozy przed zanieczyszczeniami organicznymi i osadzaniem kamienia, współpracujący i zapewniający odpowiednią pracę urządzenia (Elix Essential 10UV; Milli-Q-Integral 3, Elix essential 5 UV, Milli-Q IQ7000 + Elix 5UV, Millipore)</t>
    </r>
  </si>
  <si>
    <r>
      <rPr>
        <b/>
        <sz val="10"/>
        <rFont val="Arial"/>
        <family val="2"/>
        <charset val="238"/>
      </rPr>
      <t>Wkład Quantum TIX</t>
    </r>
    <r>
      <rPr>
        <sz val="10"/>
        <rFont val="Arial"/>
        <family val="2"/>
        <charset val="238"/>
      </rPr>
      <t xml:space="preserve"> o nr kat. QTUM0TIX1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współpracujący i zapewniający odpowiednią pracę urządzenia (Milli-Q Reference; )</t>
    </r>
  </si>
  <si>
    <r>
      <rPr>
        <b/>
        <sz val="10"/>
        <rFont val="Arial"/>
        <family val="2"/>
        <charset val="238"/>
      </rPr>
      <t>Filtr oddechowy zbiornika (EDI)</t>
    </r>
    <r>
      <rPr>
        <sz val="10"/>
        <rFont val="Arial"/>
        <family val="2"/>
        <charset val="238"/>
      </rPr>
      <t xml:space="preserve"> o nr kat. TANKMPK01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 w zakresie ochrony wody przechowywanej w zbiornikach polietylenowych (PE) przed  przedostawaniem się zanieczyszczeń z powietrza do zbiornika), współpracujący i zapewniający odpowiednią pracę urządzenia (Millipore Direct-Q®8,Milli-Q Gradient, Elix-5; Milli-Q Reference i Elix Essential 10UV; )</t>
    </r>
  </si>
  <si>
    <t>op.</t>
  </si>
  <si>
    <r>
      <rPr>
        <b/>
        <sz val="10"/>
        <rFont val="Arial"/>
        <family val="2"/>
        <charset val="238"/>
      </rPr>
      <t>Lampa oxidation lamp ech2o</t>
    </r>
    <r>
      <rPr>
        <sz val="10"/>
        <rFont val="Arial"/>
        <family val="2"/>
        <charset val="238"/>
      </rPr>
      <t xml:space="preserve"> o nr kat. ZIQUVLPA1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współpracująca i zapewniająca odpowiednią pracę urządzenia (Millipore Milli-Q IQ-7005, Milli-Q IQ-7010, Millipore Direct-Q®8, Milli-Q IQ 7015, Milli-IQ 7005, 7015, 7003, Milli-Q IQ7000 + Elix 5UV)</t>
    </r>
  </si>
  <si>
    <t>szt</t>
  </si>
  <si>
    <r>
      <rPr>
        <b/>
        <sz val="10"/>
        <rFont val="Arial"/>
        <family val="2"/>
        <charset val="238"/>
      </rPr>
      <t>Filtr oddechowy zbiornika</t>
    </r>
    <r>
      <rPr>
        <sz val="10"/>
        <rFont val="Arial"/>
        <family val="2"/>
        <charset val="238"/>
      </rPr>
      <t xml:space="preserve"> o nr kat. TANKV01A1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współpracujący i zapewniający odpowiednią pracę urządzenia (Millipore Milli-Q IQ-7005, Milli-Q IQ-7010, Millipore Direct-Q®8, Milli-Q IQ 7015, Milli-IQ 7005, 7015, 7003, Milli-Q IQ7000 + Elix 5UV )</t>
    </r>
  </si>
  <si>
    <t xml:space="preserve">szt. </t>
  </si>
  <si>
    <r>
      <rPr>
        <b/>
        <sz val="10"/>
        <rFont val="Arial"/>
        <family val="2"/>
        <charset val="238"/>
      </rPr>
      <t>Wkład Q-GARD T1</t>
    </r>
    <r>
      <rPr>
        <sz val="10"/>
        <rFont val="Arial"/>
        <family val="2"/>
        <charset val="238"/>
      </rPr>
      <t xml:space="preserve"> o nr kat. QGARDT1X1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współpracujący i zapewniający odpowiednią pracę urządzenia (Milli-Q Reference)</t>
    </r>
  </si>
  <si>
    <t>Część 3 Zakup wraz z dostawą do wskazanych lokalizacji części eksploatacyjnych do systemów oczyszczania wody używanych w Centralnym Laboratorium Badawczym GIOŚ</t>
  </si>
  <si>
    <t>Część 4 Zakup wraz z dostawą do wskazanych lokalizacji części eksploatacyjnych do systemów oczyszczania wody używanych w Centralnym Laboratorium Badawczym GIOŚ</t>
  </si>
  <si>
    <t>Kielce
Al. IX Wieków Kielc 3
25-516 Kielce</t>
  </si>
  <si>
    <t xml:space="preserve">Dostawa do Centralnego Laboratorium w Szczecinie, ul. Wały Chrobrego 4, 70-502 Szczecin
</t>
  </si>
  <si>
    <t>Dostawa do Centralnego Laboratorium w Piotrkowie Tryb ul. Bawełniana 18
97-300 Piotrków Tryb.</t>
  </si>
  <si>
    <t>Dostawa do CLB Oddział w Krakowie
Pracownia w Tarnowie
ul. Krasińskiego 7a
33-100 Tarnów</t>
  </si>
  <si>
    <r>
      <rPr>
        <b/>
        <sz val="10"/>
        <rFont val="Arial"/>
        <family val="2"/>
        <charset val="238"/>
      </rPr>
      <t xml:space="preserve">Moduł Auxilpack R100 </t>
    </r>
    <r>
      <rPr>
        <sz val="10"/>
        <rFont val="Arial"/>
        <family val="2"/>
        <charset val="238"/>
      </rPr>
      <t>do dejonizatora Polwater DL2-500S835PUE  lub równoważny* (porównanie w zakresie funkcjonalności, wymiarów i kształtów), współpracujący i zapewniający odpowiednią pracę urządzenia Polwater DL2-500S835PUE</t>
    </r>
  </si>
  <si>
    <r>
      <rPr>
        <b/>
        <sz val="10"/>
        <rFont val="Arial"/>
        <family val="2"/>
        <charset val="238"/>
      </rPr>
      <t>Moduł Auxilpack R150</t>
    </r>
    <r>
      <rPr>
        <sz val="10"/>
        <rFont val="Arial"/>
        <family val="2"/>
        <charset val="238"/>
      </rPr>
      <t xml:space="preserve"> do dejonizatora Polwater DL2-500S835PUE  lub równoważny* (porównanie w zakresie funkcjonalności, wymiarów i kształtów), współpracujący i zapewniający odpowiednią pracę urządzenia (Polwater DL2-500S835PUE)</t>
    </r>
  </si>
  <si>
    <r>
      <t xml:space="preserve">Filtr w punkcie poboru o nr kat. LC 145 lub </t>
    </r>
    <r>
      <rPr>
        <b/>
        <i/>
        <sz val="11"/>
        <rFont val="Calibri"/>
        <family val="2"/>
        <charset val="238"/>
      </rPr>
      <t>równoważny</t>
    </r>
    <r>
      <rPr>
        <sz val="11"/>
        <rFont val="Calibri"/>
        <family val="2"/>
        <charset val="1"/>
      </rPr>
      <t xml:space="preserve"> (porównanie w zakresie funkcjonalności, wymiarów i kształtów) współpracujący i zapewniający odpowiednią pracę urządzenia ELGA</t>
    </r>
  </si>
  <si>
    <r>
      <t xml:space="preserve">Filtr uzdatniania wstępnego o nr kat. LC 123  lub </t>
    </r>
    <r>
      <rPr>
        <b/>
        <i/>
        <sz val="11"/>
        <rFont val="Calibri"/>
        <family val="2"/>
        <charset val="238"/>
      </rPr>
      <t xml:space="preserve">równoważny </t>
    </r>
    <r>
      <rPr>
        <sz val="11"/>
        <rFont val="Calibri"/>
        <family val="2"/>
        <charset val="1"/>
      </rPr>
      <t>(porównanie w zakresie funkcjonalności, wymiarów i kształtów) współpracujący i zapewniający odpowiednią pracę urządzenia ELGA</t>
    </r>
  </si>
  <si>
    <r>
      <t xml:space="preserve">Moduł Auxilpack SA10 do dejonizator Polwater DL2-150S717T75E  </t>
    </r>
    <r>
      <rPr>
        <sz val="10"/>
        <rFont val="Arial"/>
        <family val="2"/>
        <charset val="238"/>
      </rPr>
      <t xml:space="preserve">o nr kat. 3009 lub </t>
    </r>
    <r>
      <rPr>
        <b/>
        <i/>
        <sz val="10"/>
        <rFont val="Arial"/>
        <family val="2"/>
        <charset val="238"/>
      </rPr>
      <t xml:space="preserve">równoważny </t>
    </r>
    <r>
      <rPr>
        <sz val="10"/>
        <rFont val="Arial"/>
        <family val="2"/>
        <charset val="238"/>
      </rPr>
      <t>(porównanie w zakresie funkcjonalności, wymiarów i kształtów), współpracujący i zapewniający odpowiednią pracę urządzenia (Polwater DL2-150S717T75E)</t>
    </r>
  </si>
  <si>
    <r>
      <t xml:space="preserve">Moduł Auxilpack OB10 do dejonizator Polwater DL2-150S717T75E </t>
    </r>
    <r>
      <rPr>
        <sz val="10"/>
        <rFont val="Arial"/>
        <family val="2"/>
        <charset val="238"/>
      </rPr>
      <t xml:space="preserve">o nr kat. 3010lub </t>
    </r>
    <r>
      <rPr>
        <b/>
        <i/>
        <sz val="10"/>
        <rFont val="Arial"/>
        <family val="2"/>
        <charset val="238"/>
      </rPr>
      <t>równoważny</t>
    </r>
    <r>
      <rPr>
        <sz val="10"/>
        <rFont val="Arial"/>
        <family val="2"/>
        <charset val="238"/>
      </rPr>
      <t xml:space="preserve"> (porównanie w zakresie funkcjonalności, wymiarów i kształtów), współpracujący i zapewniający odpowiednią pracę urządzenia (Polwater DL2-150S717T75E)</t>
    </r>
  </si>
  <si>
    <r>
      <t xml:space="preserve">Moduł Auxilpack JonS717RE do dejonizator Polwater DL2-150S717T75E </t>
    </r>
    <r>
      <rPr>
        <sz val="10"/>
        <rFont val="Arial"/>
        <family val="2"/>
        <charset val="238"/>
      </rPr>
      <t xml:space="preserve">o nr kat. 2259 lub </t>
    </r>
    <r>
      <rPr>
        <b/>
        <i/>
        <sz val="10"/>
        <rFont val="Arial"/>
        <family val="2"/>
        <charset val="238"/>
      </rPr>
      <t>równoważny</t>
    </r>
    <r>
      <rPr>
        <sz val="10"/>
        <rFont val="Arial"/>
        <family val="2"/>
        <charset val="238"/>
      </rPr>
      <t xml:space="preserve"> (porównanie w zakresie funkcjonalności, wymiarów i kształtów), współpracujący i zapewniający odpowiednią pracę urządzenia (Polwater DL2-150S717T75E)</t>
    </r>
  </si>
  <si>
    <r>
      <t>Moduł Auxilpack R100 do dejonizatora Polwater DL3-100S717RPUME</t>
    </r>
    <r>
      <rPr>
        <sz val="10"/>
        <rFont val="Arial"/>
        <family val="2"/>
        <charset val="238"/>
      </rPr>
      <t xml:space="preserve"> o nr kat. LC 140 lub </t>
    </r>
    <r>
      <rPr>
        <b/>
        <i/>
        <sz val="10"/>
        <rFont val="Arial"/>
        <family val="2"/>
        <charset val="238"/>
      </rPr>
      <t>równoważny</t>
    </r>
    <r>
      <rPr>
        <sz val="10"/>
        <rFont val="Arial"/>
        <family val="2"/>
        <charset val="238"/>
      </rPr>
      <t xml:space="preserve"> (porównanie w zakresie funkcjonalności, wymiarów i kształtów), współpracujący i zapewniający odpowiednią pracę urządzenia (Polwater DL3-100S717RPUME)</t>
    </r>
  </si>
  <si>
    <r>
      <rPr>
        <b/>
        <sz val="10"/>
        <rFont val="Arial"/>
        <family val="2"/>
        <charset val="238"/>
      </rPr>
      <t>Moduł Auxilpack JonS735RE</t>
    </r>
    <r>
      <rPr>
        <sz val="10"/>
        <rFont val="Arial"/>
        <family val="2"/>
        <charset val="238"/>
      </rPr>
      <t xml:space="preserve"> do dejonizatora Polwater DL2-500S835PUE </t>
    </r>
    <r>
      <rPr>
        <b/>
        <sz val="10"/>
        <rFont val="Arial"/>
        <family val="2"/>
        <charset val="238"/>
      </rPr>
      <t xml:space="preserve"> lub równoważny</t>
    </r>
    <r>
      <rPr>
        <sz val="10"/>
        <rFont val="Arial"/>
        <family val="2"/>
        <charset val="238"/>
      </rPr>
      <t xml:space="preserve"> (porównanie w zakresie funkcjonalności, wymiarów i kształtów), współpracujący i zapewniający odpowiednią pracę urządzenia Polwater DL2-500S835PUE</t>
    </r>
  </si>
  <si>
    <r>
      <rPr>
        <b/>
        <sz val="10"/>
        <rFont val="Arial"/>
        <family val="2"/>
        <charset val="238"/>
      </rPr>
      <t>Moduł Auxilpack UV1RE</t>
    </r>
    <r>
      <rPr>
        <sz val="10"/>
        <rFont val="Arial"/>
        <family val="2"/>
        <charset val="238"/>
      </rPr>
      <t xml:space="preserve"> do dejonizatora Polwater DL2-500S835PUE  lub równoważny (porównanie w zakresie funkcjonalności, wymiarów i kształtów), współpracujący i zapewniający odpowiednią pracę urządzenia (Polwater DL2-500S835PUE)</t>
    </r>
  </si>
  <si>
    <r>
      <rPr>
        <b/>
        <sz val="12"/>
        <rFont val="Calibri"/>
        <family val="2"/>
        <charset val="238"/>
        <scheme val="minor"/>
      </rPr>
      <t>kran wody demineralizowanej HLP</t>
    </r>
    <r>
      <rPr>
        <sz val="12"/>
        <rFont val="Calibri"/>
        <family val="2"/>
        <charset val="238"/>
        <scheme val="minor"/>
      </rPr>
      <t xml:space="preserve"> (A-KR-111) lub równoważny (porównanie w zakresie funkcjonalności, wymiarów i kształtów) współpracujący i zapewniający odpowiednią pracę urządzenia Hydrolab.</t>
    </r>
  </si>
  <si>
    <r>
      <rPr>
        <b/>
        <sz val="10"/>
        <rFont val="Arial"/>
        <family val="2"/>
        <charset val="238"/>
      </rPr>
      <t>Moduł jonowymienny H3 do HLP 5sp, 20p</t>
    </r>
    <r>
      <rPr>
        <sz val="10"/>
        <rFont val="Arial"/>
        <family val="2"/>
        <charset val="238"/>
      </rPr>
      <t xml:space="preserve">  o nr kat. EJ-0500-0 lub </t>
    </r>
    <r>
      <rPr>
        <b/>
        <i/>
        <sz val="10"/>
        <rFont val="Arial"/>
        <family val="2"/>
        <charset val="238"/>
      </rPr>
      <t xml:space="preserve">równoważny </t>
    </r>
    <r>
      <rPr>
        <sz val="10"/>
        <rFont val="Arial"/>
        <family val="2"/>
        <charset val="238"/>
      </rPr>
      <t>(porównanie w zakresie funkcjonalności, wymiarów i kształtów) współpracujący i zapewniający odpowiednią pracę urządzenia Hydrolab.</t>
    </r>
  </si>
  <si>
    <r>
      <rPr>
        <b/>
        <sz val="10"/>
        <rFont val="Arial"/>
        <family val="2"/>
        <charset val="238"/>
      </rPr>
      <t>Moduł odwróconej osmozy RO D100</t>
    </r>
    <r>
      <rPr>
        <sz val="10"/>
        <rFont val="Arial"/>
        <family val="2"/>
        <charset val="238"/>
      </rPr>
      <t xml:space="preserve"> – kpl. o nr kat. ER-RO-0100 lub </t>
    </r>
    <r>
      <rPr>
        <b/>
        <i/>
        <sz val="10"/>
        <rFont val="Arial"/>
        <family val="2"/>
        <charset val="238"/>
      </rPr>
      <t>równoważny</t>
    </r>
    <r>
      <rPr>
        <sz val="10"/>
        <rFont val="Arial"/>
        <family val="2"/>
        <charset val="238"/>
      </rPr>
      <t xml:space="preserve"> (porównanie w zakresie funkcjonalności, wymiarów i kształtów) współpracujący i zapewniający odpowiednią pracę urządzenia (m.in.. Hydrolab HLP 5)</t>
    </r>
  </si>
  <si>
    <r>
      <rPr>
        <b/>
        <sz val="10"/>
        <rFont val="Arial"/>
        <family val="2"/>
        <charset val="238"/>
      </rPr>
      <t>Kapsuła mikrofiltracyjna 0,2 um</t>
    </r>
    <r>
      <rPr>
        <sz val="10"/>
        <rFont val="Arial"/>
        <family val="2"/>
        <charset val="238"/>
      </rPr>
      <t xml:space="preserve"> o nr kat. EM-SP-20-14  lub </t>
    </r>
    <r>
      <rPr>
        <b/>
        <i/>
        <sz val="10"/>
        <rFont val="Arial"/>
        <family val="2"/>
        <charset val="238"/>
      </rPr>
      <t>równoważny</t>
    </r>
    <r>
      <rPr>
        <sz val="10"/>
        <rFont val="Arial"/>
        <family val="2"/>
        <charset val="238"/>
      </rPr>
      <t xml:space="preserve"> (porównanie w zakresie funkcjonalności, wymiarów i kształtów) współpracujący i zapewniający odpowiednią pracę urządzenia (m.in.. Hydrolab HLP20S)</t>
    </r>
  </si>
  <si>
    <r>
      <rPr>
        <b/>
        <sz val="10"/>
        <rFont val="Arial"/>
        <family val="2"/>
        <charset val="238"/>
      </rPr>
      <t xml:space="preserve">Kolumna jonowymienna H7 HLP5 </t>
    </r>
    <r>
      <rPr>
        <sz val="10"/>
        <rFont val="Arial"/>
        <family val="2"/>
        <charset val="238"/>
      </rPr>
      <t xml:space="preserve"> o nr kat. EJ-2000-0 lub </t>
    </r>
    <r>
      <rPr>
        <b/>
        <i/>
        <sz val="10"/>
        <rFont val="Arial"/>
        <family val="2"/>
        <charset val="238"/>
      </rPr>
      <t>równoważny</t>
    </r>
    <r>
      <rPr>
        <sz val="10"/>
        <rFont val="Arial"/>
        <family val="2"/>
        <charset val="238"/>
      </rPr>
      <t xml:space="preserve"> (porównanie w zakresie funkcjonalności, wymiarów i kształtów) współpracujący i zapewniający odpowiednią pracę urządzenia (m.in.. Hydrolab HLP 5)</t>
    </r>
  </si>
  <si>
    <r>
      <rPr>
        <b/>
        <sz val="10"/>
        <rFont val="Arial"/>
        <family val="2"/>
        <charset val="238"/>
      </rPr>
      <t xml:space="preserve">Moduł A2 (osadowo-węglowy) HLP5 </t>
    </r>
    <r>
      <rPr>
        <sz val="10"/>
        <rFont val="Arial"/>
        <family val="2"/>
        <charset val="238"/>
      </rPr>
      <t xml:space="preserve">o nr kat. EO-MA-12 lub  </t>
    </r>
    <r>
      <rPr>
        <b/>
        <i/>
        <sz val="10"/>
        <rFont val="Arial"/>
        <family val="2"/>
        <charset val="238"/>
      </rPr>
      <t>równoważny</t>
    </r>
    <r>
      <rPr>
        <sz val="10"/>
        <rFont val="Arial"/>
        <family val="2"/>
        <charset val="238"/>
      </rPr>
      <t xml:space="preserve"> (porównanie w zakresie funkcjonalności, wymiarów i kształtów) współpracujący i zapewniający odpowiednią pracę urządzenia (m.in..Hydrolab HLP20P;20SP, Hydrolab TECHNIKAL 30, Hydrolab HLP 5)</t>
    </r>
  </si>
  <si>
    <r>
      <rPr>
        <b/>
        <sz val="10"/>
        <rFont val="Arial"/>
        <family val="2"/>
        <charset val="238"/>
      </rPr>
      <t xml:space="preserve">Prefiltr 5 µm-filtr osadowy , </t>
    </r>
    <r>
      <rPr>
        <sz val="10"/>
        <rFont val="Arial"/>
        <family val="2"/>
        <charset val="238"/>
      </rPr>
      <t xml:space="preserve">o nr kat. EO-005-10 lub </t>
    </r>
    <r>
      <rPr>
        <b/>
        <i/>
        <sz val="10"/>
        <rFont val="Arial"/>
        <family val="2"/>
        <charset val="238"/>
      </rPr>
      <t>równoważny</t>
    </r>
    <r>
      <rPr>
        <sz val="10"/>
        <rFont val="Arial"/>
        <family val="2"/>
        <charset val="238"/>
      </rPr>
      <t xml:space="preserve"> (porównanie w zakresie funkcjonalności, wymiarów i kształtów) współpracujący i zapewniający odpowiednią pracę urządzenia (m.in.. firmy Hydrolab Technical 10, Hydrolab Spring 100)</t>
    </r>
  </si>
  <si>
    <r>
      <rPr>
        <b/>
        <sz val="10"/>
        <rFont val="Arial"/>
        <family val="2"/>
        <charset val="238"/>
      </rPr>
      <t xml:space="preserve">Lampa TOC Ech2o A10 </t>
    </r>
    <r>
      <rPr>
        <sz val="10"/>
        <rFont val="Arial"/>
        <family val="2"/>
        <charset val="238"/>
      </rPr>
      <t xml:space="preserve"> o nr kat. ZFA10UVA1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współpracująca i zapewniająca odpowiednią pracę urządzenia (Millipore Milli-Q IQ-7005, Milli-Q IQ-7010, Millipore Direct-Q®8, Milli-Q IQ 7015, Milli-IQ 7005, 7015, 7003, Milli-Q IQ7000 + Elix 5UV)</t>
    </r>
  </si>
  <si>
    <r>
      <rPr>
        <b/>
        <sz val="10"/>
        <rFont val="Arial"/>
        <family val="2"/>
        <charset val="238"/>
      </rPr>
      <t xml:space="preserve">Lamp Ech2o ASM </t>
    </r>
    <r>
      <rPr>
        <sz val="10"/>
        <rFont val="Arial"/>
        <family val="2"/>
        <charset val="238"/>
      </rPr>
      <t xml:space="preserve"> o nr kat. ASMUVLPA1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współpracująca i zapewniająca odpowiednią pracę urządzenia (Millipore Milli-Q IQ-7005, Milli-Q IQ-7010, Millipore Direct-Q®8, Milli-Q IQ 7015, Milli-IQ 7005, 7015, 7003, Milli-Q IQ7000 + Elix 5UV)</t>
    </r>
  </si>
  <si>
    <r>
      <rPr>
        <b/>
        <sz val="10"/>
        <rFont val="Arial"/>
        <family val="2"/>
        <charset val="238"/>
      </rPr>
      <t xml:space="preserve">Lampa Ech2o Bactericidal </t>
    </r>
    <r>
      <rPr>
        <sz val="10"/>
        <rFont val="Arial"/>
        <family val="2"/>
        <charset val="238"/>
      </rPr>
      <t xml:space="preserve">o nr kat. ZIXUVLPA1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współpracująca i zapewniająca odpowiednią pracę urządzenia (Millipore Milli-Q IQ-7005, Milli-Q IQ-7010, Millipore Direct-Q®8, Milli-Q IQ 7015, Milli-IQ 7005, 7015, 7003, Milli-Q IQ7000 + Elix 5UV)</t>
    </r>
  </si>
  <si>
    <t>Część 2 Zakup wraz z dostawą do wskazanych lokalizacji części eksploatacyjnych do systemów oczyszczania wody używanych w Centralnym Laboratorium Badawczym GIOŚ</t>
  </si>
  <si>
    <r>
      <rPr>
        <b/>
        <sz val="10"/>
        <rFont val="Arial"/>
        <family val="2"/>
        <charset val="238"/>
      </rPr>
      <t>Milli-Q 7003-5 kit</t>
    </r>
    <r>
      <rPr>
        <sz val="10"/>
        <rFont val="Arial"/>
        <family val="2"/>
        <charset val="238"/>
      </rPr>
      <t xml:space="preserve"> o nr kat. IQ700XPKIT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współpracujący i zapewniający odpowiednią pracę urządzenia (Millipore Milli-Q IQ-7005)</t>
    </r>
  </si>
  <si>
    <r>
      <rPr>
        <b/>
        <sz val="10"/>
        <rFont val="Arial"/>
        <family val="2"/>
        <charset val="238"/>
      </rPr>
      <t>Wkład IPAK META &amp; Quanta</t>
    </r>
    <r>
      <rPr>
        <sz val="10"/>
        <rFont val="Arial"/>
        <family val="2"/>
        <charset val="238"/>
      </rPr>
      <t xml:space="preserve">  o nr kat. IPAKKITEX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współpracujący i zapewniający odpowiednią pracę urządzenia (Millipore Milli-IQ 7010)</t>
    </r>
  </si>
  <si>
    <t>usługa</t>
  </si>
  <si>
    <t>Suma brutto</t>
  </si>
  <si>
    <t>Część 1 Zakup wraz z dostawą do wskazanych lokalizacji części eksploatacyjnych do systemów oczyszczania wody używanych w Centralnym Laboratorium Badawczym GIOŚ oraz wymianą części (Usługa)</t>
  </si>
  <si>
    <t>Filtr wstępny mechaniczny w dejonizatorze SolPure 78 Ultra ZM/2 o numerze katalogowym 337-1001 lub równoważny* (porównanie w zakresie funkcjonalności, wymiarów i kształtów) współpracujący i zapewniający odpowiednią pracę urządzenia       systemu SolPure ultra 78</t>
  </si>
  <si>
    <t>Filtr wstępny węglowy w dejonizatorze SolPure 78 Ultra ZM/2 o numerze katalogowym 337-1003 lub równoważny* (porównanie w zakresie funkcjonalności, wymiarów i kształtów) współpracujący i zapewniający odpowiednią pracę urządzenia       systemu SolPure ultra 78</t>
  </si>
  <si>
    <t>Suma</t>
  </si>
  <si>
    <t>.</t>
  </si>
  <si>
    <t>Lampa ech2o A10 TOC lamp o nr kat. ZFA10UVM1 lub równoważny (porównanie w zakresie funkcjonalności, wymiarów i kształtów), współpracująca i zapewniająca odpowiednią pracę urządzenia (Millipore Milli-Q IQ-7003)</t>
  </si>
  <si>
    <r>
      <rPr>
        <b/>
        <sz val="10"/>
        <rFont val="Arial"/>
        <family val="2"/>
        <charset val="238"/>
      </rPr>
      <t>FILTR KOŃCOWY MILLIPAK 022µm</t>
    </r>
    <r>
      <rPr>
        <sz val="10"/>
        <rFont val="Arial"/>
        <family val="2"/>
        <charset val="238"/>
      </rPr>
      <t xml:space="preserve"> o nr kat. MPGP002A1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współpracujący i zapewniający odpowiednią pracę urządzenia (Millipore Milli-Q IQ-7005, Milli-Q IQ-7010, Millipore Direct-Q®8, Milli-Q IQ 7015, Milli-IQ 7005, 7015, 7003, Milli-Q IQ7000 + Elix 5UV)</t>
    </r>
  </si>
  <si>
    <r>
      <rPr>
        <b/>
        <sz val="10"/>
        <rFont val="Arial"/>
        <family val="2"/>
        <charset val="238"/>
      </rPr>
      <t>TABLETKI CHLORUJĄCE</t>
    </r>
    <r>
      <rPr>
        <sz val="10"/>
        <rFont val="Arial"/>
        <family val="2"/>
        <charset val="238"/>
      </rPr>
      <t xml:space="preserve"> o nr kat. ZWCL01F50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współpracujące i zapewniające odpowiednią pracę urządzenia (Millipore Milli-Q IQ-7005, Milli-Q IQ-7010,  Millipore Direct-Q®8, Milli-Q IQ 7015, Milli-IQ 7005, 7015, 7003)</t>
    </r>
  </si>
  <si>
    <r>
      <rPr>
        <b/>
        <sz val="10"/>
        <rFont val="Arial"/>
        <family val="2"/>
        <charset val="238"/>
      </rPr>
      <t xml:space="preserve">IPAK GARD 3-5 PRETREATMENT PACK </t>
    </r>
    <r>
      <rPr>
        <sz val="10"/>
        <rFont val="Arial"/>
        <family val="2"/>
        <charset val="238"/>
      </rPr>
      <t xml:space="preserve"> o nr kat. IPAKGARD1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 współpracujący i zapewniający odpowiednią pracę urządzenia (Millipore Milli-IQ 7010, Milli-IQ 7005, 7003; Millipore. IQ 7005, Milli-Q IQ-7003)</t>
    </r>
  </si>
  <si>
    <r>
      <rPr>
        <b/>
        <sz val="10"/>
        <rFont val="Arial"/>
        <family val="2"/>
        <charset val="238"/>
      </rPr>
      <t>IPAK GARD 10-15 PRETREATMENT PACK</t>
    </r>
    <r>
      <rPr>
        <sz val="10"/>
        <rFont val="Arial"/>
        <family val="2"/>
        <charset val="238"/>
      </rPr>
      <t xml:space="preserve"> o nr kat. IPAKGARD2 (2 wkłady)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współpracujący i zapewniający odpowiednią pracę urządzenia (Millipore Milli-IQ 7010, Millipore,Milli-Q IQ 7015)</t>
    </r>
  </si>
  <si>
    <r>
      <rPr>
        <b/>
        <sz val="10"/>
        <rFont val="Arial"/>
        <family val="2"/>
        <charset val="238"/>
      </rPr>
      <t>IPAK QUANTA POLISHING CARTRIDGE</t>
    </r>
    <r>
      <rPr>
        <sz val="10"/>
        <rFont val="Arial"/>
        <family val="2"/>
        <charset val="238"/>
      </rPr>
      <t xml:space="preserve"> o nr kat. IPAKQUAEX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współpracujący i zapewniający odpowiednią pracę urządzenia (Millipore Milli-IQ 7010, Millipore,Milli-Q IQ 7015, Millipore Milli-Q IQ-7003, Milli-Q IQ7000 + Elix 5UV)</t>
    </r>
  </si>
  <si>
    <t>Pompa dystrybucyjna o nr. kat ZRQSVR500 lub równoważny* (porównanie w zakresie funkcjonalności, wymiarów i kształtów), współpracująca i zapewniająca odpowiednią pracę urządzenia Direct-Q® 5 UV</t>
  </si>
  <si>
    <t>Membrana RO CDR C60HA2 -  lub równoważny* (porównanie w zakresie funkcjonalności, wymiarów i kształtów), współpracująca i zapewniająca odpowiednią pracę urządzenia Millipore Milli-Q IQ-7010 (rok produkcji 2020)</t>
  </si>
  <si>
    <t>Moduł EDI o nr kat. 2LX0EDI010  lub równoważny* (porównanie w zakresie funkcjonalności, wymiarów i kształtów), współpracująca i zapewniająca odpowiednią pracę urządzenia Millipore Milli-Q IQ-7010 (rok produkcji 2020)</t>
  </si>
  <si>
    <t>IPAK QUANTA POLISHING CARTRIDGE o nr kat. IPAK QUAA1 lub równoważny (porównanie w zakresie funkcjonalności, wymiarów i kształtów), współpracujący i zapewniający odpowiednią pracę urządzenia (Millipore Milli-IQ 7010, Millipore,Milli-Q IQ 7015, Millipore Milli-Q IQ-7003, Milli-Q IQ7000 + Elix 5UV)</t>
  </si>
  <si>
    <t xml:space="preserve">Wkład RO o nr. kat CDRC60201  lub równoważny* (porównanie w zakresie funkcjonalności, wymiarów i kształtów w zakresie współpracująca i zapewniająca odpowiednią pracę urządzenia (Elix 5, Osmium 8). </t>
  </si>
  <si>
    <r>
      <rPr>
        <b/>
        <sz val="10"/>
        <rFont val="Arial"/>
        <family val="2"/>
        <charset val="238"/>
      </rPr>
      <t xml:space="preserve">Membrana odwróconej osmozy MANIFOLT
</t>
    </r>
    <r>
      <rPr>
        <sz val="10"/>
        <rFont val="Arial"/>
        <family val="2"/>
        <charset val="238"/>
      </rPr>
      <t xml:space="preserve">o nr kat. RO 60 PGD CDRC 60201 lub równoważny
współpracująca i zapewniająca odpowiednią pracę urządzenia (Milli-Q Gradient, Elix-5) </t>
    </r>
  </si>
  <si>
    <r>
      <rPr>
        <b/>
        <sz val="10"/>
        <rFont val="Arial"/>
        <family val="2"/>
        <charset val="238"/>
      </rPr>
      <t>ASM - lampa UV 254 nm</t>
    </r>
    <r>
      <rPr>
        <sz val="10"/>
        <rFont val="Arial"/>
        <family val="2"/>
        <charset val="238"/>
      </rPr>
      <t xml:space="preserve"> o nr kat. ZFRES00UV lub </t>
    </r>
    <r>
      <rPr>
        <b/>
        <i/>
        <sz val="10"/>
        <rFont val="Arial"/>
        <family val="2"/>
        <charset val="238"/>
      </rPr>
      <t>równoważny*</t>
    </r>
    <r>
      <rPr>
        <sz val="10"/>
        <rFont val="Arial"/>
        <family val="2"/>
        <charset val="238"/>
      </rPr>
      <t xml:space="preserve"> (porównanie w zakresie funkcjonalności, wymiarów i kształtów), współpracująca i zapewniająca odpowiednią pracę urządzenia (Millipore, F1PN21233, Millipore Elix 5 + Q Gradient, Milli-Elix 5, Millipore)</t>
    </r>
  </si>
  <si>
    <r>
      <t xml:space="preserve">Lampa UV do Milli-Q 96 o nr kat. QUVLQSL01 lub równoważna </t>
    </r>
    <r>
      <rPr>
        <sz val="10"/>
        <rFont val="Arial"/>
        <family val="2"/>
        <charset val="238"/>
      </rPr>
      <t xml:space="preserve">(porównanie w zakresie funkcjonalności, wymiarów i kształtów w zakresie współpracująca i zapewniająca odpowiednią pracę urządzenia (Millipore Elix 5 + Q Gradient ) </t>
    </r>
  </si>
  <si>
    <r>
      <rPr>
        <b/>
        <sz val="12"/>
        <rFont val="Calibri"/>
        <family val="2"/>
        <charset val="238"/>
        <scheme val="minor"/>
      </rPr>
      <t>Moduł jonowymienny H1 do HLP 5sp, 20p</t>
    </r>
    <r>
      <rPr>
        <sz val="12"/>
        <rFont val="Calibri"/>
        <family val="2"/>
        <charset val="238"/>
        <scheme val="minor"/>
      </rPr>
      <t xml:space="preserve">  o nr kat. EO-001-L lub równoważny (porównanie w zakresie funkcjonalności, wymiarów i kształtów) współpracujący i zapewniający odpowiednią pracę urządzenia Hydrolab.</t>
    </r>
  </si>
  <si>
    <t>Część 5 Zakup wraz z dostawą do wskazanych lokalizacji części eksploatacyjnych do systemów oczyszczania wody używanych w Centralnym Laboratorium Badawczym GIOŚ</t>
  </si>
  <si>
    <t xml:space="preserve">Dostawa do Centralnego Laboratorium Pracownia w Bielsku - Białej
ul. Partyzantów 117, 43-316 Bielsko-Biała </t>
  </si>
  <si>
    <t xml:space="preserve">Załącznik nr 4 do OPZ - formularz asortymentowo-cenowy dla materiałów eksploatacyjnych i niezbędnego wyposażenia do systemów oczyszczania wody wraz z wymianą części </t>
  </si>
  <si>
    <t>Cena jednostkowa  netto [zł]</t>
  </si>
  <si>
    <t>Cena jednostkowa. brutto [zł]</t>
  </si>
  <si>
    <t>Wartość netto [zł]</t>
  </si>
  <si>
    <t>Dostawa do CLB Oddział w Olsztynie
Pracownia w Olsztynie
ul. I Maja 13b, 10-117 Olsztyn</t>
  </si>
  <si>
    <t xml:space="preserve">Koszt Usługi, w tym koszty dojazdu serwisu do siedziby Zamawiającego, utylizacji zużytych materiałów zużywalnych oraz koszty roboczogodzin pracownika Wykonawcy, zgodnie z opisem przedmiotu zamowienia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</si>
</sst>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_-* #,##0.00\ _z_ł_-;\-* #,##0.00\ _z_ł_-;_-* \-??\ _z_ł_-;_-@_-"/>
    <numFmt numFmtId="166" formatCode="#,##0.00\ [$zł-415]"/>
  </numFmts>
  <fonts count="4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36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36"/>
      <color indexed="10"/>
      <name val="Arial"/>
      <family val="2"/>
      <charset val="238"/>
    </font>
    <font>
      <sz val="10"/>
      <name val="Lucida Sans"/>
      <family val="2"/>
      <charset val="238"/>
    </font>
    <font>
      <sz val="8"/>
      <name val="Calibri"/>
      <family val="2"/>
      <charset val="1"/>
    </font>
    <font>
      <b/>
      <sz val="8"/>
      <name val="Calibri"/>
      <family val="2"/>
      <charset val="1"/>
    </font>
    <font>
      <sz val="7"/>
      <name val="Calibri"/>
      <family val="2"/>
      <charset val="1"/>
    </font>
    <font>
      <sz val="11"/>
      <name val="Calibri"/>
      <family val="2"/>
      <charset val="1"/>
    </font>
    <font>
      <b/>
      <i/>
      <sz val="11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20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7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sz val="12"/>
      <name val="Calibri"/>
      <family val="2"/>
      <charset val="238"/>
    </font>
    <font>
      <b/>
      <i/>
      <sz val="16"/>
      <name val="Arial"/>
      <family val="2"/>
      <charset val="238"/>
    </font>
    <font>
      <i/>
      <sz val="16"/>
      <color theme="1"/>
      <name val="Calibri"/>
      <family val="2"/>
      <charset val="238"/>
      <scheme val="minor"/>
    </font>
    <font>
      <b/>
      <i/>
      <sz val="12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A9D08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6"/>
        <bgColor indexed="44"/>
      </patternFill>
    </fill>
    <fill>
      <patternFill patternType="solid">
        <fgColor indexed="55"/>
        <bgColor indexed="50"/>
      </patternFill>
    </fill>
    <fill>
      <patternFill patternType="solid">
        <fgColor indexed="13"/>
        <bgColor indexed="34"/>
      </patternFill>
    </fill>
    <fill>
      <patternFill patternType="solid">
        <fgColor theme="0" tint="-0.14999847407452621"/>
        <bgColor indexed="57"/>
      </patternFill>
    </fill>
    <fill>
      <patternFill patternType="solid">
        <fgColor rgb="FFCC99FF"/>
        <bgColor indexed="46"/>
      </patternFill>
    </fill>
    <fill>
      <patternFill patternType="solid">
        <fgColor rgb="FFCC99FF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5" fontId="18" fillId="0" borderId="0" applyFill="0" applyBorder="0" applyAlignment="0" applyProtection="0"/>
  </cellStyleXfs>
  <cellXfs count="2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164" fontId="2" fillId="0" borderId="0" xfId="2" applyFont="1" applyAlignment="1">
      <alignment horizontal="center" vertical="center" wrapText="1"/>
    </xf>
    <xf numFmtId="164" fontId="5" fillId="0" borderId="0" xfId="1" applyNumberFormat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64" fontId="6" fillId="0" borderId="0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6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6" fillId="8" borderId="3" xfId="1" applyFont="1" applyFill="1" applyBorder="1" applyAlignment="1">
      <alignment horizontal="center" vertical="center" textRotation="90" wrapText="1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4" fillId="9" borderId="18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164" fontId="2" fillId="0" borderId="0" xfId="2" applyFont="1" applyFill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8" borderId="0" xfId="1" applyFont="1" applyFill="1" applyAlignment="1">
      <alignment horizontal="center" vertical="center" wrapText="1"/>
    </xf>
    <xf numFmtId="0" fontId="2" fillId="6" borderId="0" xfId="1" applyFont="1" applyFill="1" applyAlignment="1">
      <alignment horizontal="center" vertical="center" wrapText="1"/>
    </xf>
    <xf numFmtId="0" fontId="2" fillId="10" borderId="0" xfId="1" applyFont="1" applyFill="1" applyAlignment="1">
      <alignment horizontal="center" vertical="center" wrapText="1"/>
    </xf>
    <xf numFmtId="0" fontId="2" fillId="11" borderId="0" xfId="1" applyFont="1" applyFill="1" applyAlignment="1">
      <alignment horizontal="center" vertical="center" wrapText="1"/>
    </xf>
    <xf numFmtId="0" fontId="9" fillId="9" borderId="19" xfId="1" applyFont="1" applyFill="1" applyBorder="1" applyAlignment="1">
      <alignment horizontal="center" vertical="center" wrapText="1"/>
    </xf>
    <xf numFmtId="0" fontId="6" fillId="8" borderId="4" xfId="1" applyFont="1" applyFill="1" applyBorder="1" applyAlignment="1">
      <alignment horizontal="center" vertical="center" textRotation="90" wrapText="1"/>
    </xf>
    <xf numFmtId="0" fontId="6" fillId="8" borderId="5" xfId="1" applyFont="1" applyFill="1" applyBorder="1" applyAlignment="1">
      <alignment horizontal="center" vertical="center" wrapText="1"/>
    </xf>
    <xf numFmtId="164" fontId="6" fillId="8" borderId="7" xfId="2" applyFont="1" applyFill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8" borderId="8" xfId="1" applyFont="1" applyFill="1" applyBorder="1" applyAlignment="1">
      <alignment horizontal="center" vertical="center" wrapText="1"/>
    </xf>
    <xf numFmtId="0" fontId="8" fillId="0" borderId="13" xfId="1" applyFont="1" applyBorder="1" applyAlignment="1">
      <alignment horizontal="left" vertical="center" wrapText="1"/>
    </xf>
    <xf numFmtId="164" fontId="2" fillId="0" borderId="0" xfId="2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2" fillId="12" borderId="0" xfId="1" applyFont="1" applyFill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2" fillId="13" borderId="0" xfId="1" applyFont="1" applyFill="1" applyAlignment="1">
      <alignment horizontal="center" vertical="center" wrapText="1"/>
    </xf>
    <xf numFmtId="0" fontId="2" fillId="13" borderId="21" xfId="1" applyFont="1" applyFill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164" fontId="5" fillId="0" borderId="21" xfId="1" applyNumberFormat="1" applyFont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8" fillId="2" borderId="22" xfId="1" applyFont="1" applyFill="1" applyBorder="1" applyAlignment="1">
      <alignment horizontal="center" vertical="center" wrapText="1"/>
    </xf>
    <xf numFmtId="0" fontId="9" fillId="8" borderId="23" xfId="1" applyFont="1" applyFill="1" applyBorder="1" applyAlignment="1">
      <alignment horizontal="center" vertical="center" textRotation="90" wrapText="1"/>
    </xf>
    <xf numFmtId="0" fontId="9" fillId="9" borderId="23" xfId="1" applyFont="1" applyFill="1" applyBorder="1" applyAlignment="1">
      <alignment horizontal="center" vertical="center" textRotation="90" wrapText="1"/>
    </xf>
    <xf numFmtId="0" fontId="9" fillId="14" borderId="23" xfId="1" applyFont="1" applyFill="1" applyBorder="1" applyAlignment="1">
      <alignment horizontal="center" vertical="center" textRotation="90" wrapText="1"/>
    </xf>
    <xf numFmtId="0" fontId="9" fillId="4" borderId="23" xfId="1" applyFont="1" applyFill="1" applyBorder="1" applyAlignment="1">
      <alignment horizontal="center" vertical="center" textRotation="90" wrapText="1"/>
    </xf>
    <xf numFmtId="0" fontId="9" fillId="15" borderId="23" xfId="1" applyFont="1" applyFill="1" applyBorder="1" applyAlignment="1">
      <alignment horizontal="center" vertical="center" textRotation="90" wrapText="1"/>
    </xf>
    <xf numFmtId="0" fontId="9" fillId="7" borderId="23" xfId="1" applyFont="1" applyFill="1" applyBorder="1" applyAlignment="1">
      <alignment horizontal="center" vertical="center" textRotation="90" wrapText="1"/>
    </xf>
    <xf numFmtId="0" fontId="9" fillId="16" borderId="2" xfId="1" applyFont="1" applyFill="1" applyBorder="1" applyAlignment="1">
      <alignment horizontal="center" vertical="center" textRotation="90" wrapText="1"/>
    </xf>
    <xf numFmtId="0" fontId="9" fillId="17" borderId="23" xfId="1" applyFont="1" applyFill="1" applyBorder="1" applyAlignment="1">
      <alignment horizontal="center" vertical="center" textRotation="90" wrapText="1"/>
    </xf>
    <xf numFmtId="0" fontId="9" fillId="18" borderId="23" xfId="1" applyFont="1" applyFill="1" applyBorder="1" applyAlignment="1">
      <alignment horizontal="center" vertical="center" textRotation="90" wrapText="1"/>
    </xf>
    <xf numFmtId="0" fontId="9" fillId="19" borderId="23" xfId="1" applyFont="1" applyFill="1" applyBorder="1" applyAlignment="1">
      <alignment horizontal="center" vertical="center" textRotation="90" wrapText="1"/>
    </xf>
    <xf numFmtId="0" fontId="9" fillId="3" borderId="23" xfId="1" applyFont="1" applyFill="1" applyBorder="1" applyAlignment="1">
      <alignment horizontal="center" vertical="center" textRotation="90" wrapText="1"/>
    </xf>
    <xf numFmtId="0" fontId="9" fillId="20" borderId="23" xfId="1" applyFont="1" applyFill="1" applyBorder="1" applyAlignment="1">
      <alignment horizontal="center" vertical="center" textRotation="90" wrapText="1"/>
    </xf>
    <xf numFmtId="0" fontId="9" fillId="21" borderId="22" xfId="1" applyFont="1" applyFill="1" applyBorder="1" applyAlignment="1">
      <alignment horizontal="center" vertical="center" textRotation="90" wrapText="1"/>
    </xf>
    <xf numFmtId="0" fontId="9" fillId="19" borderId="22" xfId="1" applyFont="1" applyFill="1" applyBorder="1" applyAlignment="1">
      <alignment horizontal="center" vertical="center" textRotation="90" wrapText="1"/>
    </xf>
    <xf numFmtId="0" fontId="9" fillId="6" borderId="22" xfId="1" applyFont="1" applyFill="1" applyBorder="1" applyAlignment="1">
      <alignment horizontal="center" vertical="center" textRotation="90" wrapText="1"/>
    </xf>
    <xf numFmtId="0" fontId="6" fillId="0" borderId="18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left" vertical="center" wrapText="1"/>
    </xf>
    <xf numFmtId="0" fontId="6" fillId="8" borderId="9" xfId="1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7" fillId="9" borderId="9" xfId="2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14" borderId="0" xfId="1" applyFont="1" applyFill="1" applyAlignment="1">
      <alignment horizontal="center" vertical="center" wrapText="1"/>
    </xf>
    <xf numFmtId="0" fontId="2" fillId="14" borderId="0" xfId="1" applyFont="1" applyFill="1" applyAlignment="1">
      <alignment horizontal="center" vertical="center" wrapText="1"/>
    </xf>
    <xf numFmtId="0" fontId="2" fillId="22" borderId="0" xfId="1" applyFont="1" applyFill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165" fontId="17" fillId="0" borderId="0" xfId="3" applyNumberFormat="1" applyFont="1" applyAlignment="1">
      <alignment vertical="center" wrapText="1"/>
    </xf>
    <xf numFmtId="2" fontId="15" fillId="0" borderId="0" xfId="3" applyNumberFormat="1" applyFont="1" applyAlignment="1">
      <alignment horizontal="center" vertical="center" wrapText="1"/>
    </xf>
    <xf numFmtId="165" fontId="15" fillId="0" borderId="0" xfId="4" applyFont="1" applyFill="1" applyBorder="1" applyAlignment="1" applyProtection="1">
      <alignment horizontal="center" vertical="center" wrapText="1"/>
    </xf>
    <xf numFmtId="0" fontId="6" fillId="0" borderId="0" xfId="3" applyAlignment="1">
      <alignment horizontal="center" vertical="center" wrapText="1"/>
    </xf>
    <xf numFmtId="165" fontId="0" fillId="0" borderId="0" xfId="4" applyFont="1" applyFill="1" applyBorder="1" applyAlignment="1" applyProtection="1">
      <alignment horizontal="center" vertical="center" wrapText="1"/>
    </xf>
    <xf numFmtId="0" fontId="4" fillId="0" borderId="0" xfId="3" applyFont="1" applyAlignment="1">
      <alignment horizontal="left" vertical="center"/>
    </xf>
    <xf numFmtId="0" fontId="16" fillId="0" borderId="26" xfId="3" applyFont="1" applyBorder="1" applyAlignment="1">
      <alignment horizontal="center" vertical="center" wrapText="1"/>
    </xf>
    <xf numFmtId="0" fontId="19" fillId="24" borderId="27" xfId="3" applyFont="1" applyFill="1" applyBorder="1" applyAlignment="1">
      <alignment horizontal="center" vertical="center" wrapText="1"/>
    </xf>
    <xf numFmtId="0" fontId="20" fillId="24" borderId="27" xfId="3" applyFont="1" applyFill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28" xfId="3" applyFont="1" applyBorder="1" applyAlignment="1">
      <alignment horizontal="left" vertical="center" wrapText="1"/>
    </xf>
    <xf numFmtId="0" fontId="22" fillId="0" borderId="28" xfId="3" applyFont="1" applyBorder="1" applyAlignment="1">
      <alignment horizontal="center" vertical="center" wrapText="1"/>
    </xf>
    <xf numFmtId="0" fontId="15" fillId="0" borderId="0" xfId="3" applyFont="1" applyAlignment="1">
      <alignment horizontal="left" vertical="center"/>
    </xf>
    <xf numFmtId="0" fontId="6" fillId="23" borderId="0" xfId="3" applyFill="1" applyAlignment="1">
      <alignment horizontal="center" vertical="center" wrapText="1"/>
    </xf>
    <xf numFmtId="4" fontId="24" fillId="25" borderId="29" xfId="3" applyNumberFormat="1" applyFont="1" applyFill="1" applyBorder="1" applyAlignment="1">
      <alignment horizontal="center" vertical="center" wrapText="1"/>
    </xf>
    <xf numFmtId="0" fontId="6" fillId="0" borderId="0" xfId="3" applyAlignment="1">
      <alignment horizontal="left" vertical="center" wrapText="1"/>
    </xf>
    <xf numFmtId="0" fontId="22" fillId="0" borderId="34" xfId="3" applyFont="1" applyBorder="1" applyAlignment="1">
      <alignment horizontal="center" vertical="center" wrapText="1"/>
    </xf>
    <xf numFmtId="0" fontId="22" fillId="0" borderId="35" xfId="3" applyFont="1" applyBorder="1" applyAlignment="1">
      <alignment horizontal="center" vertical="center" wrapText="1"/>
    </xf>
    <xf numFmtId="0" fontId="22" fillId="0" borderId="36" xfId="3" applyFont="1" applyBorder="1" applyAlignment="1">
      <alignment horizontal="left" vertical="center" wrapText="1"/>
    </xf>
    <xf numFmtId="0" fontId="22" fillId="0" borderId="36" xfId="3" applyFont="1" applyBorder="1" applyAlignment="1">
      <alignment horizontal="center" vertical="center" wrapText="1"/>
    </xf>
    <xf numFmtId="0" fontId="25" fillId="0" borderId="2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center" vertical="center" wrapText="1"/>
    </xf>
    <xf numFmtId="0" fontId="20" fillId="26" borderId="33" xfId="3" applyFont="1" applyFill="1" applyBorder="1" applyAlignment="1">
      <alignment horizontal="center" vertical="center" wrapText="1"/>
    </xf>
    <xf numFmtId="0" fontId="9" fillId="22" borderId="19" xfId="1" applyFont="1" applyFill="1" applyBorder="1" applyAlignment="1">
      <alignment horizontal="center" vertical="center" wrapText="1"/>
    </xf>
    <xf numFmtId="0" fontId="26" fillId="0" borderId="9" xfId="0" applyFont="1" applyBorder="1" applyAlignment="1">
      <alignment vertical="center" wrapText="1"/>
    </xf>
    <xf numFmtId="164" fontId="5" fillId="0" borderId="0" xfId="1" applyNumberFormat="1" applyFont="1" applyAlignment="1">
      <alignment horizontal="center" vertical="center" wrapText="1"/>
    </xf>
    <xf numFmtId="0" fontId="6" fillId="8" borderId="9" xfId="1" applyFont="1" applyFill="1" applyBorder="1" applyAlignment="1">
      <alignment horizontal="center" vertical="center" textRotation="90" wrapText="1"/>
    </xf>
    <xf numFmtId="2" fontId="6" fillId="8" borderId="9" xfId="1" applyNumberFormat="1" applyFont="1" applyFill="1" applyBorder="1" applyAlignment="1">
      <alignment horizontal="center" vertical="center" wrapText="1"/>
    </xf>
    <xf numFmtId="164" fontId="6" fillId="8" borderId="9" xfId="2" applyFont="1" applyFill="1" applyBorder="1" applyAlignment="1">
      <alignment horizontal="center" vertical="center" wrapText="1"/>
    </xf>
    <xf numFmtId="0" fontId="28" fillId="8" borderId="9" xfId="0" applyFont="1" applyFill="1" applyBorder="1" applyAlignment="1">
      <alignment horizontal="center" vertical="center"/>
    </xf>
    <xf numFmtId="164" fontId="29" fillId="8" borderId="9" xfId="0" applyNumberFormat="1" applyFont="1" applyFill="1" applyBorder="1" applyAlignment="1">
      <alignment horizontal="center" vertical="center"/>
    </xf>
    <xf numFmtId="164" fontId="6" fillId="8" borderId="9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2" fontId="6" fillId="0" borderId="0" xfId="3" applyNumberFormat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0" fontId="22" fillId="0" borderId="30" xfId="3" applyFont="1" applyBorder="1" applyAlignment="1">
      <alignment horizontal="center" vertical="center" wrapText="1"/>
    </xf>
    <xf numFmtId="0" fontId="22" fillId="0" borderId="37" xfId="3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30" fillId="0" borderId="40" xfId="0" applyFont="1" applyBorder="1" applyAlignment="1">
      <alignment vertical="center" wrapText="1"/>
    </xf>
    <xf numFmtId="0" fontId="2" fillId="0" borderId="41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13" borderId="42" xfId="1" applyFont="1" applyFill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0" borderId="44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1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3" fillId="8" borderId="2" xfId="0" applyFont="1" applyFill="1" applyBorder="1" applyAlignment="1">
      <alignment horizontal="center" vertical="center" textRotation="90" wrapText="1"/>
    </xf>
    <xf numFmtId="0" fontId="3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35" fillId="9" borderId="2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4" fillId="7" borderId="0" xfId="0" applyFont="1" applyFill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7" fillId="8" borderId="9" xfId="0" applyFont="1" applyFill="1" applyBorder="1" applyAlignment="1">
      <alignment horizontal="center" vertical="center"/>
    </xf>
    <xf numFmtId="164" fontId="6" fillId="8" borderId="9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4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46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14" xfId="0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9" fillId="19" borderId="19" xfId="1" applyFont="1" applyFill="1" applyBorder="1" applyAlignment="1">
      <alignment horizontal="center" vertical="center" wrapText="1"/>
    </xf>
    <xf numFmtId="0" fontId="34" fillId="8" borderId="6" xfId="0" applyFont="1" applyFill="1" applyBorder="1" applyAlignment="1">
      <alignment horizontal="center" vertical="center" wrapText="1"/>
    </xf>
    <xf numFmtId="0" fontId="34" fillId="8" borderId="46" xfId="0" applyFont="1" applyFill="1" applyBorder="1" applyAlignment="1">
      <alignment horizontal="center" vertical="center" wrapText="1"/>
    </xf>
    <xf numFmtId="0" fontId="6" fillId="8" borderId="4" xfId="1" applyFont="1" applyFill="1" applyBorder="1" applyAlignment="1">
      <alignment horizontal="center" vertical="center" wrapText="1"/>
    </xf>
    <xf numFmtId="2" fontId="6" fillId="8" borderId="5" xfId="1" applyNumberFormat="1" applyFont="1" applyFill="1" applyBorder="1" applyAlignment="1">
      <alignment horizontal="center" vertical="center" wrapText="1"/>
    </xf>
    <xf numFmtId="164" fontId="6" fillId="8" borderId="5" xfId="2" applyFont="1" applyFill="1" applyBorder="1" applyAlignment="1">
      <alignment horizontal="center" vertical="center" wrapText="1"/>
    </xf>
    <xf numFmtId="0" fontId="28" fillId="8" borderId="8" xfId="0" applyFont="1" applyFill="1" applyBorder="1" applyAlignment="1">
      <alignment horizontal="center" vertical="center"/>
    </xf>
    <xf numFmtId="164" fontId="6" fillId="8" borderId="12" xfId="2" applyFont="1" applyFill="1" applyBorder="1" applyAlignment="1">
      <alignment horizontal="center" vertical="center" wrapText="1"/>
    </xf>
    <xf numFmtId="0" fontId="28" fillId="8" borderId="45" xfId="0" applyFont="1" applyFill="1" applyBorder="1" applyAlignment="1">
      <alignment horizontal="center" vertical="center"/>
    </xf>
    <xf numFmtId="0" fontId="6" fillId="8" borderId="14" xfId="1" applyFont="1" applyFill="1" applyBorder="1" applyAlignment="1">
      <alignment horizontal="center" vertical="center" wrapText="1"/>
    </xf>
    <xf numFmtId="164" fontId="29" fillId="8" borderId="14" xfId="0" applyNumberFormat="1" applyFont="1" applyFill="1" applyBorder="1" applyAlignment="1">
      <alignment horizontal="center" vertical="center"/>
    </xf>
    <xf numFmtId="164" fontId="6" fillId="8" borderId="14" xfId="1" applyNumberFormat="1" applyFont="1" applyFill="1" applyBorder="1" applyAlignment="1">
      <alignment horizontal="center" vertical="center" wrapText="1"/>
    </xf>
    <xf numFmtId="164" fontId="6" fillId="8" borderId="14" xfId="2" applyFont="1" applyFill="1" applyBorder="1" applyAlignment="1">
      <alignment horizontal="center" vertical="center" wrapText="1"/>
    </xf>
    <xf numFmtId="164" fontId="6" fillId="8" borderId="47" xfId="2" applyFont="1" applyFill="1" applyBorder="1" applyAlignment="1">
      <alignment horizontal="center" vertical="center" wrapText="1"/>
    </xf>
    <xf numFmtId="0" fontId="9" fillId="15" borderId="2" xfId="1" applyFont="1" applyFill="1" applyBorder="1" applyAlignment="1">
      <alignment horizontal="center" vertical="center" wrapText="1"/>
    </xf>
    <xf numFmtId="0" fontId="2" fillId="8" borderId="8" xfId="1" applyFont="1" applyFill="1" applyBorder="1" applyAlignment="1">
      <alignment horizontal="center" vertical="center" wrapText="1"/>
    </xf>
    <xf numFmtId="0" fontId="2" fillId="8" borderId="45" xfId="1" applyFont="1" applyFill="1" applyBorder="1" applyAlignment="1">
      <alignment horizontal="center" vertical="center" wrapText="1"/>
    </xf>
    <xf numFmtId="0" fontId="28" fillId="8" borderId="14" xfId="0" applyFont="1" applyFill="1" applyBorder="1" applyAlignment="1">
      <alignment horizontal="center" vertical="center"/>
    </xf>
    <xf numFmtId="164" fontId="13" fillId="3" borderId="18" xfId="2" applyFont="1" applyFill="1" applyBorder="1" applyAlignment="1">
      <alignment horizontal="center" vertical="center" wrapText="1"/>
    </xf>
    <xf numFmtId="164" fontId="13" fillId="9" borderId="18" xfId="2" applyFont="1" applyFill="1" applyBorder="1" applyAlignment="1">
      <alignment horizontal="center" vertical="center" wrapText="1"/>
    </xf>
    <xf numFmtId="0" fontId="6" fillId="8" borderId="45" xfId="1" applyFont="1" applyFill="1" applyBorder="1" applyAlignment="1">
      <alignment horizontal="center" vertical="center" wrapText="1"/>
    </xf>
    <xf numFmtId="0" fontId="6" fillId="28" borderId="9" xfId="1" applyFont="1" applyFill="1" applyBorder="1" applyAlignment="1">
      <alignment horizontal="center" vertical="center" wrapText="1"/>
    </xf>
    <xf numFmtId="164" fontId="6" fillId="28" borderId="9" xfId="2" applyFont="1" applyFill="1" applyBorder="1" applyAlignment="1">
      <alignment horizontal="center" vertical="center" wrapText="1"/>
    </xf>
    <xf numFmtId="0" fontId="22" fillId="27" borderId="31" xfId="3" applyFont="1" applyFill="1" applyBorder="1" applyAlignment="1">
      <alignment horizontal="center" vertical="center" wrapText="1"/>
    </xf>
    <xf numFmtId="0" fontId="28" fillId="28" borderId="9" xfId="0" applyFont="1" applyFill="1" applyBorder="1" applyAlignment="1">
      <alignment horizontal="center" vertical="center"/>
    </xf>
    <xf numFmtId="164" fontId="29" fillId="28" borderId="9" xfId="0" applyNumberFormat="1" applyFont="1" applyFill="1" applyBorder="1" applyAlignment="1">
      <alignment horizontal="center" vertical="center"/>
    </xf>
    <xf numFmtId="164" fontId="6" fillId="28" borderId="9" xfId="1" applyNumberFormat="1" applyFont="1" applyFill="1" applyBorder="1" applyAlignment="1">
      <alignment horizontal="center" vertical="center" wrapText="1"/>
    </xf>
    <xf numFmtId="0" fontId="22" fillId="27" borderId="32" xfId="3" applyFont="1" applyFill="1" applyBorder="1" applyAlignment="1">
      <alignment horizontal="center" vertical="center" wrapText="1"/>
    </xf>
    <xf numFmtId="0" fontId="15" fillId="0" borderId="0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center" vertical="center" wrapText="1"/>
    </xf>
    <xf numFmtId="0" fontId="21" fillId="27" borderId="49" xfId="3" applyFont="1" applyFill="1" applyBorder="1" applyAlignment="1">
      <alignment horizontal="center" vertical="center" textRotation="90" wrapText="1"/>
    </xf>
    <xf numFmtId="0" fontId="6" fillId="28" borderId="5" xfId="1" applyFont="1" applyFill="1" applyBorder="1" applyAlignment="1">
      <alignment horizontal="center" vertical="center" wrapText="1"/>
    </xf>
    <xf numFmtId="2" fontId="6" fillId="28" borderId="5" xfId="1" applyNumberFormat="1" applyFont="1" applyFill="1" applyBorder="1" applyAlignment="1">
      <alignment horizontal="center" vertical="center" wrapText="1"/>
    </xf>
    <xf numFmtId="164" fontId="6" fillId="28" borderId="5" xfId="2" applyFont="1" applyFill="1" applyBorder="1" applyAlignment="1">
      <alignment horizontal="center" vertical="center" wrapText="1"/>
    </xf>
    <xf numFmtId="164" fontId="6" fillId="28" borderId="7" xfId="2" applyFont="1" applyFill="1" applyBorder="1" applyAlignment="1">
      <alignment horizontal="center" vertical="center" wrapText="1"/>
    </xf>
    <xf numFmtId="164" fontId="6" fillId="28" borderId="12" xfId="2" applyFont="1" applyFill="1" applyBorder="1" applyAlignment="1">
      <alignment horizontal="center" vertical="center" wrapText="1"/>
    </xf>
    <xf numFmtId="0" fontId="28" fillId="28" borderId="14" xfId="0" applyFont="1" applyFill="1" applyBorder="1" applyAlignment="1">
      <alignment horizontal="center" vertical="center"/>
    </xf>
    <xf numFmtId="0" fontId="6" fillId="28" borderId="14" xfId="1" applyFont="1" applyFill="1" applyBorder="1" applyAlignment="1">
      <alignment horizontal="center" vertical="center" wrapText="1"/>
    </xf>
    <xf numFmtId="164" fontId="29" fillId="28" borderId="14" xfId="0" applyNumberFormat="1" applyFont="1" applyFill="1" applyBorder="1" applyAlignment="1">
      <alignment horizontal="center" vertical="center"/>
    </xf>
    <xf numFmtId="164" fontId="6" fillId="28" borderId="14" xfId="1" applyNumberFormat="1" applyFont="1" applyFill="1" applyBorder="1" applyAlignment="1">
      <alignment horizontal="center" vertical="center" wrapText="1"/>
    </xf>
    <xf numFmtId="164" fontId="6" fillId="28" borderId="14" xfId="2" applyFont="1" applyFill="1" applyBorder="1" applyAlignment="1">
      <alignment horizontal="center" vertical="center" wrapText="1"/>
    </xf>
    <xf numFmtId="164" fontId="6" fillId="28" borderId="47" xfId="2" applyFont="1" applyFill="1" applyBorder="1" applyAlignment="1">
      <alignment horizontal="center" vertical="center" wrapText="1"/>
    </xf>
    <xf numFmtId="165" fontId="17" fillId="0" borderId="0" xfId="3" applyNumberFormat="1" applyFont="1" applyBorder="1" applyAlignment="1">
      <alignment horizontal="center" vertical="center" wrapText="1"/>
    </xf>
    <xf numFmtId="0" fontId="22" fillId="0" borderId="0" xfId="3" applyFont="1" applyBorder="1" applyAlignment="1">
      <alignment horizontal="center" vertical="center" wrapText="1"/>
    </xf>
    <xf numFmtId="164" fontId="2" fillId="9" borderId="23" xfId="2" applyFont="1" applyFill="1" applyBorder="1" applyAlignment="1">
      <alignment horizontal="center" vertical="center" wrapText="1"/>
    </xf>
    <xf numFmtId="164" fontId="2" fillId="9" borderId="43" xfId="2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38" fillId="0" borderId="0" xfId="1" applyFont="1" applyAlignment="1">
      <alignment horizontal="left" vertical="center" wrapText="1"/>
    </xf>
    <xf numFmtId="0" fontId="39" fillId="0" borderId="0" xfId="0" applyFont="1" applyAlignment="1">
      <alignment vertical="center" wrapText="1"/>
    </xf>
    <xf numFmtId="165" fontId="17" fillId="0" borderId="0" xfId="3" applyNumberFormat="1" applyFont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0" fontId="15" fillId="0" borderId="0" xfId="3" applyFont="1" applyAlignment="1">
      <alignment horizontal="left" vertical="center" wrapText="1"/>
    </xf>
    <xf numFmtId="0" fontId="8" fillId="3" borderId="18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164" fontId="4" fillId="3" borderId="10" xfId="1" applyNumberFormat="1" applyFont="1" applyFill="1" applyBorder="1" applyAlignment="1">
      <alignment horizontal="center" vertical="center" wrapText="1"/>
    </xf>
    <xf numFmtId="164" fontId="4" fillId="3" borderId="48" xfId="1" applyNumberFormat="1" applyFont="1" applyFill="1" applyBorder="1" applyAlignment="1">
      <alignment horizontal="center" vertical="center" wrapText="1"/>
    </xf>
    <xf numFmtId="164" fontId="4" fillId="3" borderId="16" xfId="1" applyNumberFormat="1" applyFont="1" applyFill="1" applyBorder="1" applyAlignment="1">
      <alignment horizontal="center" vertical="center" wrapText="1"/>
    </xf>
    <xf numFmtId="164" fontId="4" fillId="3" borderId="17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0" fillId="0" borderId="0" xfId="1" applyFont="1" applyAlignment="1">
      <alignment horizontal="left" vertical="center" wrapText="1"/>
    </xf>
    <xf numFmtId="0" fontId="41" fillId="0" borderId="0" xfId="0" applyFont="1" applyAlignment="1">
      <alignment vertical="center" wrapText="1"/>
    </xf>
  </cellXfs>
  <cellStyles count="5">
    <cellStyle name="Dziesiętny 2" xfId="2" xr:uid="{00000000-0005-0000-0000-000000000000}"/>
    <cellStyle name="Dziesiętny 3" xfId="4" xr:uid="{00000000-0005-0000-0000-000001000000}"/>
    <cellStyle name="Normalny" xfId="0" builtinId="0"/>
    <cellStyle name="Normalny 2" xfId="1" xr:uid="{00000000-0005-0000-0000-000003000000}"/>
    <cellStyle name="Normalny 3" xfId="3" xr:uid="{00000000-0005-0000-0000-000004000000}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239"/>
  <sheetViews>
    <sheetView tabSelected="1" zoomScale="80" zoomScaleNormal="80" zoomScaleSheetLayoutView="80" workbookViewId="0">
      <pane xSplit="3" ySplit="4" topLeftCell="D17" activePane="bottomRight" state="frozen"/>
      <selection pane="topRight" activeCell="D1" sqref="D1"/>
      <selection pane="bottomLeft" activeCell="A5" sqref="A5"/>
      <selection pane="bottomRight" activeCell="G44" sqref="G44"/>
    </sheetView>
  </sheetViews>
  <sheetFormatPr defaultColWidth="9.140625" defaultRowHeight="12.75"/>
  <cols>
    <col min="1" max="1" width="5.5703125" style="1" customWidth="1"/>
    <col min="2" max="2" width="48.140625" style="2" customWidth="1"/>
    <col min="3" max="3" width="11" style="1" customWidth="1"/>
    <col min="4" max="4" width="13.5703125" style="70" customWidth="1"/>
    <col min="5" max="9" width="13.5703125" style="71" customWidth="1"/>
    <col min="10" max="10" width="13.5703125" style="43" customWidth="1"/>
    <col min="11" max="13" width="13.5703125" style="71" customWidth="1"/>
    <col min="14" max="14" width="13.5703125" style="70" customWidth="1"/>
    <col min="15" max="15" width="13.5703125" style="71" customWidth="1"/>
    <col min="16" max="16" width="13.5703125" style="27" customWidth="1"/>
    <col min="17" max="17" width="13.5703125" style="72" customWidth="1"/>
    <col min="18" max="19" width="13.5703125" style="1" customWidth="1"/>
    <col min="20" max="20" width="9.140625" style="1" customWidth="1"/>
    <col min="21" max="21" width="18.42578125" style="1" customWidth="1"/>
    <col min="22" max="22" width="12.42578125" style="1" customWidth="1"/>
    <col min="23" max="23" width="18.5703125" style="1" customWidth="1"/>
    <col min="24" max="24" width="18.5703125" style="42" customWidth="1"/>
    <col min="25" max="26" width="18.5703125" style="3" customWidth="1"/>
    <col min="27" max="27" width="19.42578125" style="1" customWidth="1"/>
    <col min="28" max="28" width="13.28515625" style="1" customWidth="1"/>
    <col min="29" max="29" width="11.28515625" style="1" customWidth="1"/>
    <col min="30" max="30" width="13.7109375" style="1" customWidth="1"/>
    <col min="31" max="32" width="11.28515625" style="1" customWidth="1"/>
    <col min="33" max="33" width="13.42578125" style="1" customWidth="1"/>
    <col min="34" max="34" width="14.85546875" style="1" customWidth="1"/>
    <col min="35" max="36" width="11.28515625" style="1" customWidth="1"/>
    <col min="37" max="37" width="14.42578125" style="1" customWidth="1"/>
    <col min="38" max="38" width="13.28515625" style="1" customWidth="1"/>
    <col min="39" max="39" width="15.42578125" style="1" customWidth="1"/>
    <col min="40" max="40" width="11.28515625" style="1" customWidth="1"/>
    <col min="41" max="41" width="12.7109375" style="1" customWidth="1"/>
    <col min="42" max="42" width="14.85546875" style="1" customWidth="1"/>
    <col min="43" max="43" width="18" style="1" customWidth="1"/>
    <col min="44" max="16384" width="9.140625" style="1"/>
  </cols>
  <sheetData>
    <row r="1" spans="1:43" ht="49.5" customHeight="1">
      <c r="B1" s="209" t="s">
        <v>104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05"/>
      <c r="Q1" s="205"/>
      <c r="R1" s="205"/>
      <c r="S1" s="205"/>
      <c r="T1" s="205"/>
      <c r="U1" s="4"/>
    </row>
    <row r="2" spans="1:43" ht="30.75" customHeight="1"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05"/>
      <c r="Q2" s="205"/>
      <c r="R2" s="205"/>
      <c r="S2" s="205"/>
      <c r="T2" s="205"/>
      <c r="U2" s="4"/>
      <c r="X2" s="5"/>
      <c r="Y2" s="5"/>
      <c r="Z2" s="5"/>
      <c r="AA2" s="5"/>
      <c r="AB2" s="6"/>
    </row>
    <row r="3" spans="1:43" ht="32.450000000000003" customHeight="1" thickBot="1">
      <c r="B3" s="8" t="s">
        <v>82</v>
      </c>
      <c r="D3" s="5"/>
      <c r="E3" s="1"/>
      <c r="F3" s="1"/>
      <c r="G3" s="1"/>
      <c r="H3" s="1"/>
      <c r="I3" s="1"/>
      <c r="J3" s="44"/>
      <c r="K3" s="45"/>
      <c r="L3" s="45"/>
      <c r="M3" s="45"/>
      <c r="N3" s="94"/>
      <c r="O3" s="45"/>
      <c r="P3" s="46"/>
      <c r="Q3" s="46"/>
      <c r="R3" s="46"/>
      <c r="S3" s="46"/>
      <c r="T3" s="100"/>
      <c r="U3" s="4"/>
      <c r="Y3" s="24"/>
      <c r="Z3" s="24"/>
    </row>
    <row r="4" spans="1:43" s="5" customFormat="1" ht="102" thickBot="1">
      <c r="A4" s="47" t="s">
        <v>0</v>
      </c>
      <c r="B4" s="48" t="s">
        <v>20</v>
      </c>
      <c r="C4" s="47" t="s">
        <v>2</v>
      </c>
      <c r="D4" s="49" t="s">
        <v>21</v>
      </c>
      <c r="E4" s="50" t="s">
        <v>22</v>
      </c>
      <c r="F4" s="51" t="s">
        <v>23</v>
      </c>
      <c r="G4" s="52" t="s">
        <v>24</v>
      </c>
      <c r="H4" s="53" t="s">
        <v>25</v>
      </c>
      <c r="I4" s="54" t="s">
        <v>26</v>
      </c>
      <c r="J4" s="55" t="s">
        <v>27</v>
      </c>
      <c r="K4" s="56" t="s">
        <v>28</v>
      </c>
      <c r="L4" s="57" t="s">
        <v>29</v>
      </c>
      <c r="M4" s="58" t="s">
        <v>30</v>
      </c>
      <c r="N4" s="59" t="s">
        <v>31</v>
      </c>
      <c r="O4" s="60" t="s">
        <v>32</v>
      </c>
      <c r="P4" s="61" t="s">
        <v>53</v>
      </c>
      <c r="Q4" s="62" t="s">
        <v>33</v>
      </c>
      <c r="R4" s="63" t="s">
        <v>34</v>
      </c>
      <c r="S4" s="50" t="s">
        <v>35</v>
      </c>
      <c r="T4" s="101" t="s">
        <v>6</v>
      </c>
      <c r="U4" s="66" t="s">
        <v>7</v>
      </c>
      <c r="V4" s="66" t="s">
        <v>8</v>
      </c>
      <c r="W4" s="66" t="s">
        <v>105</v>
      </c>
      <c r="X4" s="102" t="s">
        <v>106</v>
      </c>
      <c r="Y4" s="103" t="s">
        <v>107</v>
      </c>
      <c r="Z4" s="103" t="s">
        <v>9</v>
      </c>
    </row>
    <row r="5" spans="1:43" s="5" customFormat="1" ht="145.5" customHeight="1">
      <c r="A5" s="64">
        <v>1</v>
      </c>
      <c r="B5" s="65" t="s">
        <v>36</v>
      </c>
      <c r="C5" s="64" t="s">
        <v>10</v>
      </c>
      <c r="D5" s="109"/>
      <c r="E5" s="109"/>
      <c r="F5" s="109">
        <v>2</v>
      </c>
      <c r="G5" s="109"/>
      <c r="H5" s="109"/>
      <c r="I5" s="109"/>
      <c r="J5" s="109"/>
      <c r="K5" s="109"/>
      <c r="L5" s="109">
        <v>1</v>
      </c>
      <c r="M5" s="15"/>
      <c r="N5" s="109"/>
      <c r="O5" s="110"/>
      <c r="P5" s="109">
        <v>1</v>
      </c>
      <c r="Q5" s="64"/>
      <c r="R5" s="64"/>
      <c r="S5" s="109"/>
      <c r="T5" s="66">
        <f>SUM(D5:S5)</f>
        <v>4</v>
      </c>
      <c r="U5" s="104"/>
      <c r="V5" s="66"/>
      <c r="W5" s="105"/>
      <c r="X5" s="106">
        <f t="shared" ref="X5" si="0">W5*1.23</f>
        <v>0</v>
      </c>
      <c r="Y5" s="103">
        <f>SUM(T5*W5)</f>
        <v>0</v>
      </c>
      <c r="Z5" s="103">
        <f>SUM(T5*X5)</f>
        <v>0</v>
      </c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</row>
    <row r="6" spans="1:43" s="5" customFormat="1" ht="111.75" customHeight="1">
      <c r="A6" s="17">
        <v>2</v>
      </c>
      <c r="B6" s="16" t="s">
        <v>88</v>
      </c>
      <c r="C6" s="17" t="s">
        <v>10</v>
      </c>
      <c r="D6" s="18">
        <v>11</v>
      </c>
      <c r="E6" s="18">
        <v>6</v>
      </c>
      <c r="F6" s="18">
        <v>6</v>
      </c>
      <c r="G6" s="18">
        <v>4</v>
      </c>
      <c r="H6" s="18">
        <v>3</v>
      </c>
      <c r="I6" s="18">
        <v>10</v>
      </c>
      <c r="J6" s="18">
        <v>28</v>
      </c>
      <c r="K6" s="18">
        <v>4</v>
      </c>
      <c r="L6" s="18"/>
      <c r="M6" s="17">
        <v>8</v>
      </c>
      <c r="N6" s="18">
        <v>10</v>
      </c>
      <c r="O6" s="108">
        <v>10</v>
      </c>
      <c r="P6" s="18"/>
      <c r="Q6" s="17">
        <v>4</v>
      </c>
      <c r="R6" s="17">
        <v>10</v>
      </c>
      <c r="S6" s="18">
        <v>7</v>
      </c>
      <c r="T6" s="66">
        <f t="shared" ref="T6:T35" si="1">SUM(D6:S6)</f>
        <v>121</v>
      </c>
      <c r="U6" s="104"/>
      <c r="V6" s="66"/>
      <c r="W6" s="105"/>
      <c r="X6" s="106">
        <f t="shared" ref="X6:X35" si="2">W6*1.23</f>
        <v>0</v>
      </c>
      <c r="Y6" s="103">
        <f t="shared" ref="Y6:Y35" si="3">SUM(T6*W6)</f>
        <v>0</v>
      </c>
      <c r="Z6" s="103">
        <f t="shared" ref="Z6:Z35" si="4">SUM(T6*X6)</f>
        <v>0</v>
      </c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</row>
    <row r="7" spans="1:43" s="5" customFormat="1" ht="125.45" customHeight="1">
      <c r="A7" s="64">
        <v>3</v>
      </c>
      <c r="B7" s="16" t="s">
        <v>39</v>
      </c>
      <c r="C7" s="17" t="s">
        <v>10</v>
      </c>
      <c r="D7" s="18">
        <v>12</v>
      </c>
      <c r="E7" s="18"/>
      <c r="F7" s="18"/>
      <c r="G7" s="18">
        <v>2</v>
      </c>
      <c r="H7" s="18"/>
      <c r="I7" s="18"/>
      <c r="J7" s="18">
        <v>32</v>
      </c>
      <c r="K7" s="109"/>
      <c r="L7" s="18"/>
      <c r="M7" s="17">
        <v>10</v>
      </c>
      <c r="N7" s="18"/>
      <c r="O7" s="108">
        <v>10</v>
      </c>
      <c r="P7" s="18">
        <v>3</v>
      </c>
      <c r="Q7" s="17"/>
      <c r="R7" s="17">
        <v>12</v>
      </c>
      <c r="S7" s="18">
        <v>8</v>
      </c>
      <c r="T7" s="66">
        <f t="shared" si="1"/>
        <v>89</v>
      </c>
      <c r="U7" s="104"/>
      <c r="V7" s="66"/>
      <c r="W7" s="105"/>
      <c r="X7" s="106">
        <f t="shared" si="2"/>
        <v>0</v>
      </c>
      <c r="Y7" s="103">
        <f t="shared" si="3"/>
        <v>0</v>
      </c>
      <c r="Z7" s="103">
        <f t="shared" si="4"/>
        <v>0</v>
      </c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</row>
    <row r="8" spans="1:43" s="5" customFormat="1" ht="102" customHeight="1">
      <c r="A8" s="17">
        <v>4</v>
      </c>
      <c r="B8" s="16" t="s">
        <v>89</v>
      </c>
      <c r="C8" s="17" t="s">
        <v>45</v>
      </c>
      <c r="D8" s="18">
        <v>2</v>
      </c>
      <c r="E8" s="18"/>
      <c r="F8" s="18"/>
      <c r="G8" s="18"/>
      <c r="H8" s="18">
        <v>1</v>
      </c>
      <c r="I8" s="18"/>
      <c r="J8" s="18">
        <v>1</v>
      </c>
      <c r="K8" s="109"/>
      <c r="L8" s="18"/>
      <c r="M8" s="17"/>
      <c r="N8" s="18">
        <v>3</v>
      </c>
      <c r="O8" s="108"/>
      <c r="P8" s="18"/>
      <c r="Q8" s="17"/>
      <c r="R8" s="17">
        <v>2</v>
      </c>
      <c r="S8" s="18"/>
      <c r="T8" s="66">
        <f t="shared" si="1"/>
        <v>9</v>
      </c>
      <c r="U8" s="104"/>
      <c r="V8" s="66"/>
      <c r="W8" s="105"/>
      <c r="X8" s="106">
        <f t="shared" si="2"/>
        <v>0</v>
      </c>
      <c r="Y8" s="103">
        <f t="shared" si="3"/>
        <v>0</v>
      </c>
      <c r="Z8" s="103">
        <f t="shared" si="4"/>
        <v>0</v>
      </c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</row>
    <row r="9" spans="1:43" s="5" customFormat="1" ht="116.25" customHeight="1">
      <c r="A9" s="64">
        <v>5</v>
      </c>
      <c r="B9" s="16" t="s">
        <v>48</v>
      </c>
      <c r="C9" s="17" t="s">
        <v>10</v>
      </c>
      <c r="D9" s="18">
        <v>3</v>
      </c>
      <c r="E9" s="18">
        <v>3</v>
      </c>
      <c r="F9" s="18">
        <v>2</v>
      </c>
      <c r="G9" s="18">
        <v>1</v>
      </c>
      <c r="H9" s="18">
        <v>1</v>
      </c>
      <c r="I9" s="18">
        <v>5</v>
      </c>
      <c r="J9" s="18">
        <v>3</v>
      </c>
      <c r="K9" s="18">
        <v>1</v>
      </c>
      <c r="L9" s="18"/>
      <c r="M9" s="17"/>
      <c r="N9" s="18">
        <v>2</v>
      </c>
      <c r="O9" s="108">
        <v>2</v>
      </c>
      <c r="P9" s="18"/>
      <c r="Q9" s="17">
        <v>1</v>
      </c>
      <c r="R9" s="17">
        <v>6</v>
      </c>
      <c r="S9" s="18">
        <v>4</v>
      </c>
      <c r="T9" s="66">
        <f t="shared" si="1"/>
        <v>34</v>
      </c>
      <c r="U9" s="104"/>
      <c r="V9" s="66"/>
      <c r="W9" s="105"/>
      <c r="X9" s="106">
        <f t="shared" si="2"/>
        <v>0</v>
      </c>
      <c r="Y9" s="103">
        <f t="shared" si="3"/>
        <v>0</v>
      </c>
      <c r="Z9" s="103">
        <f t="shared" si="4"/>
        <v>0</v>
      </c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</row>
    <row r="10" spans="1:43" s="5" customFormat="1" ht="148.5" customHeight="1">
      <c r="A10" s="17">
        <v>6</v>
      </c>
      <c r="B10" s="16" t="s">
        <v>44</v>
      </c>
      <c r="C10" s="17" t="s">
        <v>10</v>
      </c>
      <c r="D10" s="18">
        <v>2</v>
      </c>
      <c r="E10" s="18"/>
      <c r="F10" s="18"/>
      <c r="G10" s="18">
        <v>2</v>
      </c>
      <c r="H10" s="18">
        <v>2</v>
      </c>
      <c r="I10" s="18"/>
      <c r="J10" s="18"/>
      <c r="K10" s="109"/>
      <c r="L10" s="18">
        <v>2</v>
      </c>
      <c r="M10" s="17"/>
      <c r="N10" s="18"/>
      <c r="O10" s="108"/>
      <c r="P10" s="18">
        <v>2</v>
      </c>
      <c r="Q10" s="17">
        <v>1</v>
      </c>
      <c r="R10" s="17">
        <v>2</v>
      </c>
      <c r="S10" s="18">
        <v>1</v>
      </c>
      <c r="T10" s="66">
        <f t="shared" si="1"/>
        <v>14</v>
      </c>
      <c r="U10" s="104"/>
      <c r="V10" s="66"/>
      <c r="W10" s="105"/>
      <c r="X10" s="106">
        <f t="shared" si="2"/>
        <v>0</v>
      </c>
      <c r="Y10" s="103">
        <f t="shared" si="3"/>
        <v>0</v>
      </c>
      <c r="Z10" s="103">
        <f t="shared" si="4"/>
        <v>0</v>
      </c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</row>
    <row r="11" spans="1:43" s="5" customFormat="1" ht="118.5" customHeight="1">
      <c r="A11" s="64">
        <v>7</v>
      </c>
      <c r="B11" s="16" t="s">
        <v>37</v>
      </c>
      <c r="C11" s="17" t="s">
        <v>10</v>
      </c>
      <c r="D11" s="18"/>
      <c r="E11" s="18"/>
      <c r="F11" s="18">
        <v>1</v>
      </c>
      <c r="G11" s="18">
        <v>1</v>
      </c>
      <c r="H11" s="18"/>
      <c r="I11" s="18"/>
      <c r="J11" s="18"/>
      <c r="K11" s="109"/>
      <c r="L11" s="18">
        <v>7</v>
      </c>
      <c r="M11" s="17"/>
      <c r="N11" s="18"/>
      <c r="O11" s="108"/>
      <c r="P11" s="18"/>
      <c r="Q11" s="17"/>
      <c r="R11" s="17">
        <v>3</v>
      </c>
      <c r="S11" s="18">
        <v>2</v>
      </c>
      <c r="T11" s="66">
        <f t="shared" si="1"/>
        <v>14</v>
      </c>
      <c r="U11" s="104"/>
      <c r="V11" s="66"/>
      <c r="W11" s="105"/>
      <c r="X11" s="106">
        <f t="shared" si="2"/>
        <v>0</v>
      </c>
      <c r="Y11" s="103">
        <f t="shared" si="3"/>
        <v>0</v>
      </c>
      <c r="Z11" s="103">
        <f t="shared" si="4"/>
        <v>0</v>
      </c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</row>
    <row r="12" spans="1:43" s="5" customFormat="1" ht="87.95" customHeight="1">
      <c r="A12" s="17">
        <v>8</v>
      </c>
      <c r="B12" s="16" t="s">
        <v>38</v>
      </c>
      <c r="C12" s="17" t="s">
        <v>10</v>
      </c>
      <c r="D12" s="18"/>
      <c r="E12" s="18"/>
      <c r="F12" s="18"/>
      <c r="G12" s="18">
        <v>4</v>
      </c>
      <c r="H12" s="18"/>
      <c r="I12" s="18"/>
      <c r="J12" s="18"/>
      <c r="K12" s="109"/>
      <c r="L12" s="18">
        <v>3</v>
      </c>
      <c r="M12" s="17"/>
      <c r="N12" s="18"/>
      <c r="O12" s="108">
        <v>4</v>
      </c>
      <c r="P12" s="18"/>
      <c r="Q12" s="17"/>
      <c r="R12" s="17">
        <v>4</v>
      </c>
      <c r="S12" s="18">
        <v>2</v>
      </c>
      <c r="T12" s="66">
        <f t="shared" si="1"/>
        <v>17</v>
      </c>
      <c r="U12" s="104"/>
      <c r="V12" s="66"/>
      <c r="W12" s="105"/>
      <c r="X12" s="106">
        <f t="shared" si="2"/>
        <v>0</v>
      </c>
      <c r="Y12" s="103">
        <f t="shared" si="3"/>
        <v>0</v>
      </c>
      <c r="Z12" s="103">
        <f t="shared" si="4"/>
        <v>0</v>
      </c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</row>
    <row r="13" spans="1:43" s="5" customFormat="1" ht="165.75" customHeight="1">
      <c r="A13" s="64">
        <v>9</v>
      </c>
      <c r="B13" s="16" t="s">
        <v>42</v>
      </c>
      <c r="C13" s="17" t="s">
        <v>10</v>
      </c>
      <c r="D13" s="18">
        <v>4</v>
      </c>
      <c r="E13" s="18"/>
      <c r="F13" s="18"/>
      <c r="G13" s="18"/>
      <c r="H13" s="18"/>
      <c r="I13" s="18"/>
      <c r="J13" s="18"/>
      <c r="K13" s="109"/>
      <c r="L13" s="18"/>
      <c r="M13" s="17"/>
      <c r="N13" s="18"/>
      <c r="O13" s="108"/>
      <c r="P13" s="18">
        <v>2</v>
      </c>
      <c r="Q13" s="17">
        <v>1</v>
      </c>
      <c r="R13" s="17">
        <v>4</v>
      </c>
      <c r="S13" s="18">
        <v>2</v>
      </c>
      <c r="T13" s="66">
        <f t="shared" si="1"/>
        <v>13</v>
      </c>
      <c r="U13" s="104"/>
      <c r="V13" s="66"/>
      <c r="W13" s="105"/>
      <c r="X13" s="106">
        <f t="shared" si="2"/>
        <v>0</v>
      </c>
      <c r="Y13" s="103">
        <f t="shared" si="3"/>
        <v>0</v>
      </c>
      <c r="Z13" s="103">
        <f t="shared" si="4"/>
        <v>0</v>
      </c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</row>
    <row r="14" spans="1:43" s="5" customFormat="1" ht="84.75" customHeight="1">
      <c r="A14" s="17">
        <v>10</v>
      </c>
      <c r="B14" s="16" t="s">
        <v>43</v>
      </c>
      <c r="C14" s="17" t="s">
        <v>10</v>
      </c>
      <c r="D14" s="18"/>
      <c r="E14" s="18"/>
      <c r="F14" s="18"/>
      <c r="G14" s="18"/>
      <c r="H14" s="18"/>
      <c r="I14" s="18"/>
      <c r="J14" s="18"/>
      <c r="K14" s="109"/>
      <c r="L14" s="17"/>
      <c r="M14" s="111"/>
      <c r="N14" s="18"/>
      <c r="O14" s="108"/>
      <c r="P14" s="18">
        <v>2</v>
      </c>
      <c r="Q14" s="17">
        <v>1</v>
      </c>
      <c r="R14" s="17"/>
      <c r="S14" s="18"/>
      <c r="T14" s="66">
        <f t="shared" si="1"/>
        <v>3</v>
      </c>
      <c r="U14" s="104"/>
      <c r="V14" s="66"/>
      <c r="W14" s="105"/>
      <c r="X14" s="106">
        <f t="shared" si="2"/>
        <v>0</v>
      </c>
      <c r="Y14" s="103">
        <f t="shared" si="3"/>
        <v>0</v>
      </c>
      <c r="Z14" s="103">
        <f t="shared" si="4"/>
        <v>0</v>
      </c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</row>
    <row r="15" spans="1:43" s="5" customFormat="1" ht="98.25" customHeight="1">
      <c r="A15" s="64">
        <v>11</v>
      </c>
      <c r="B15" s="16" t="s">
        <v>90</v>
      </c>
      <c r="C15" s="17" t="s">
        <v>10</v>
      </c>
      <c r="D15" s="18">
        <v>2</v>
      </c>
      <c r="E15" s="18"/>
      <c r="F15" s="18"/>
      <c r="G15" s="18"/>
      <c r="H15" s="18"/>
      <c r="I15" s="18">
        <v>4</v>
      </c>
      <c r="J15" s="18"/>
      <c r="K15" s="109"/>
      <c r="L15" s="17"/>
      <c r="M15" s="111">
        <v>2</v>
      </c>
      <c r="N15" s="18"/>
      <c r="O15" s="108"/>
      <c r="P15" s="18"/>
      <c r="Q15" s="17">
        <v>3</v>
      </c>
      <c r="R15" s="17">
        <v>1</v>
      </c>
      <c r="S15" s="18"/>
      <c r="T15" s="66">
        <f t="shared" si="1"/>
        <v>12</v>
      </c>
      <c r="U15" s="104"/>
      <c r="V15" s="66"/>
      <c r="W15" s="105"/>
      <c r="X15" s="106">
        <f t="shared" si="2"/>
        <v>0</v>
      </c>
      <c r="Y15" s="103">
        <f t="shared" si="3"/>
        <v>0</v>
      </c>
      <c r="Z15" s="103">
        <f t="shared" si="4"/>
        <v>0</v>
      </c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</row>
    <row r="16" spans="1:43" s="5" customFormat="1" ht="112.5" customHeight="1">
      <c r="A16" s="17">
        <v>12</v>
      </c>
      <c r="B16" s="16" t="s">
        <v>91</v>
      </c>
      <c r="C16" s="17" t="s">
        <v>45</v>
      </c>
      <c r="D16" s="18">
        <v>1</v>
      </c>
      <c r="E16" s="18">
        <v>3</v>
      </c>
      <c r="F16" s="18">
        <v>2</v>
      </c>
      <c r="G16" s="18">
        <v>1</v>
      </c>
      <c r="H16" s="18">
        <v>1</v>
      </c>
      <c r="I16" s="18">
        <v>1</v>
      </c>
      <c r="J16" s="18">
        <v>4</v>
      </c>
      <c r="K16" s="18">
        <v>2</v>
      </c>
      <c r="L16" s="17"/>
      <c r="M16" s="111"/>
      <c r="N16" s="18">
        <v>4</v>
      </c>
      <c r="O16" s="108">
        <v>3</v>
      </c>
      <c r="P16" s="18"/>
      <c r="Q16" s="17"/>
      <c r="R16" s="17">
        <v>4</v>
      </c>
      <c r="S16" s="18">
        <v>4</v>
      </c>
      <c r="T16" s="66">
        <f t="shared" si="1"/>
        <v>30</v>
      </c>
      <c r="U16" s="104"/>
      <c r="V16" s="66"/>
      <c r="W16" s="105"/>
      <c r="X16" s="106">
        <f t="shared" si="2"/>
        <v>0</v>
      </c>
      <c r="Y16" s="103">
        <f t="shared" si="3"/>
        <v>0</v>
      </c>
      <c r="Z16" s="103">
        <f t="shared" si="4"/>
        <v>0</v>
      </c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</row>
    <row r="17" spans="1:43" s="5" customFormat="1" ht="116.25" customHeight="1">
      <c r="A17" s="64">
        <v>13</v>
      </c>
      <c r="B17" s="16" t="s">
        <v>92</v>
      </c>
      <c r="C17" s="17" t="s">
        <v>10</v>
      </c>
      <c r="D17" s="18">
        <v>2</v>
      </c>
      <c r="E17" s="18">
        <v>3</v>
      </c>
      <c r="F17" s="18">
        <v>3</v>
      </c>
      <c r="G17" s="18">
        <v>1</v>
      </c>
      <c r="H17" s="18">
        <v>1</v>
      </c>
      <c r="I17" s="18">
        <v>5</v>
      </c>
      <c r="J17" s="18">
        <v>6</v>
      </c>
      <c r="K17" s="18">
        <v>2</v>
      </c>
      <c r="L17" s="18"/>
      <c r="M17" s="17"/>
      <c r="N17" s="18">
        <v>4</v>
      </c>
      <c r="O17" s="108">
        <v>3</v>
      </c>
      <c r="P17" s="18"/>
      <c r="Q17" s="17">
        <v>2</v>
      </c>
      <c r="R17" s="17">
        <v>5</v>
      </c>
      <c r="S17" s="18">
        <v>3</v>
      </c>
      <c r="T17" s="66">
        <f t="shared" si="1"/>
        <v>40</v>
      </c>
      <c r="U17" s="104"/>
      <c r="V17" s="66"/>
      <c r="W17" s="105"/>
      <c r="X17" s="106">
        <f t="shared" si="2"/>
        <v>0</v>
      </c>
      <c r="Y17" s="103">
        <f t="shared" si="3"/>
        <v>0</v>
      </c>
      <c r="Z17" s="103">
        <f t="shared" si="4"/>
        <v>0</v>
      </c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</row>
    <row r="18" spans="1:43" s="5" customFormat="1" ht="86.25" customHeight="1">
      <c r="A18" s="17">
        <v>14</v>
      </c>
      <c r="B18" s="16" t="s">
        <v>79</v>
      </c>
      <c r="C18" s="17" t="s">
        <v>47</v>
      </c>
      <c r="D18" s="18">
        <v>4</v>
      </c>
      <c r="E18" s="18"/>
      <c r="F18" s="18"/>
      <c r="G18" s="18"/>
      <c r="H18" s="18"/>
      <c r="I18" s="18"/>
      <c r="J18" s="18"/>
      <c r="K18" s="109"/>
      <c r="L18" s="17"/>
      <c r="M18" s="111"/>
      <c r="N18" s="18"/>
      <c r="O18" s="108"/>
      <c r="P18" s="18"/>
      <c r="Q18" s="17"/>
      <c r="R18" s="17"/>
      <c r="S18" s="18">
        <v>1</v>
      </c>
      <c r="T18" s="66">
        <f t="shared" si="1"/>
        <v>5</v>
      </c>
      <c r="U18" s="104"/>
      <c r="V18" s="66"/>
      <c r="W18" s="105"/>
      <c r="X18" s="106">
        <f t="shared" si="2"/>
        <v>0</v>
      </c>
      <c r="Y18" s="103">
        <f t="shared" si="3"/>
        <v>0</v>
      </c>
      <c r="Z18" s="103">
        <f t="shared" si="4"/>
        <v>0</v>
      </c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</row>
    <row r="19" spans="1:43" s="5" customFormat="1" ht="105.95" customHeight="1">
      <c r="A19" s="64">
        <v>15</v>
      </c>
      <c r="B19" s="16" t="s">
        <v>78</v>
      </c>
      <c r="C19" s="17" t="s">
        <v>10</v>
      </c>
      <c r="D19" s="18"/>
      <c r="E19" s="18"/>
      <c r="F19" s="18">
        <v>1</v>
      </c>
      <c r="G19" s="18"/>
      <c r="H19" s="18"/>
      <c r="I19" s="18">
        <v>1</v>
      </c>
      <c r="J19" s="18"/>
      <c r="K19" s="109"/>
      <c r="L19" s="17"/>
      <c r="M19" s="111">
        <v>2</v>
      </c>
      <c r="N19" s="18"/>
      <c r="O19" s="108"/>
      <c r="P19" s="18"/>
      <c r="Q19" s="17"/>
      <c r="R19" s="17"/>
      <c r="S19" s="18"/>
      <c r="T19" s="66">
        <f t="shared" si="1"/>
        <v>4</v>
      </c>
      <c r="U19" s="104"/>
      <c r="V19" s="66"/>
      <c r="W19" s="105"/>
      <c r="X19" s="106">
        <f t="shared" si="2"/>
        <v>0</v>
      </c>
      <c r="Y19" s="103">
        <f t="shared" si="3"/>
        <v>0</v>
      </c>
      <c r="Z19" s="103">
        <f t="shared" si="4"/>
        <v>0</v>
      </c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</row>
    <row r="20" spans="1:43" ht="74.25" customHeight="1">
      <c r="A20" s="17">
        <v>16</v>
      </c>
      <c r="B20" s="16" t="s">
        <v>50</v>
      </c>
      <c r="C20" s="21" t="s">
        <v>49</v>
      </c>
      <c r="D20" s="17"/>
      <c r="E20" s="17"/>
      <c r="F20" s="17"/>
      <c r="G20" s="17"/>
      <c r="H20" s="17"/>
      <c r="I20" s="18"/>
      <c r="J20" s="18"/>
      <c r="K20" s="109"/>
      <c r="L20" s="18"/>
      <c r="M20" s="17"/>
      <c r="N20" s="17"/>
      <c r="O20" s="17"/>
      <c r="P20" s="17">
        <v>2</v>
      </c>
      <c r="Q20" s="17"/>
      <c r="R20" s="17"/>
      <c r="S20" s="18"/>
      <c r="T20" s="66">
        <f t="shared" si="1"/>
        <v>2</v>
      </c>
      <c r="U20" s="104"/>
      <c r="V20" s="66"/>
      <c r="W20" s="105"/>
      <c r="X20" s="106">
        <f t="shared" si="2"/>
        <v>0</v>
      </c>
      <c r="Y20" s="103">
        <f t="shared" si="3"/>
        <v>0</v>
      </c>
      <c r="Z20" s="103">
        <f t="shared" si="4"/>
        <v>0</v>
      </c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</row>
    <row r="21" spans="1:43" s="5" customFormat="1" ht="140.25" customHeight="1">
      <c r="A21" s="64">
        <v>17</v>
      </c>
      <c r="B21" s="16" t="s">
        <v>40</v>
      </c>
      <c r="C21" s="17" t="s">
        <v>10</v>
      </c>
      <c r="D21" s="18">
        <v>1</v>
      </c>
      <c r="E21" s="18"/>
      <c r="F21" s="18"/>
      <c r="G21" s="18"/>
      <c r="H21" s="18"/>
      <c r="I21" s="18"/>
      <c r="J21" s="18"/>
      <c r="K21" s="109"/>
      <c r="L21" s="17">
        <v>2</v>
      </c>
      <c r="M21" s="111"/>
      <c r="N21" s="18"/>
      <c r="O21" s="108"/>
      <c r="P21" s="18">
        <v>1</v>
      </c>
      <c r="Q21" s="17">
        <v>1</v>
      </c>
      <c r="R21" s="17">
        <v>1</v>
      </c>
      <c r="S21" s="18"/>
      <c r="T21" s="66">
        <f t="shared" si="1"/>
        <v>6</v>
      </c>
      <c r="U21" s="104"/>
      <c r="V21" s="66"/>
      <c r="W21" s="105"/>
      <c r="X21" s="106">
        <f t="shared" si="2"/>
        <v>0</v>
      </c>
      <c r="Y21" s="103">
        <f t="shared" si="3"/>
        <v>0</v>
      </c>
      <c r="Z21" s="103">
        <f t="shared" si="4"/>
        <v>0</v>
      </c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</row>
    <row r="22" spans="1:43" s="5" customFormat="1" ht="130.5" customHeight="1">
      <c r="A22" s="17">
        <v>18</v>
      </c>
      <c r="B22" s="16" t="s">
        <v>41</v>
      </c>
      <c r="C22" s="17" t="s">
        <v>10</v>
      </c>
      <c r="D22" s="18"/>
      <c r="E22" s="18"/>
      <c r="F22" s="18">
        <v>1</v>
      </c>
      <c r="G22" s="18"/>
      <c r="H22" s="18"/>
      <c r="I22" s="18"/>
      <c r="J22" s="18"/>
      <c r="K22" s="109"/>
      <c r="L22" s="18">
        <v>2</v>
      </c>
      <c r="M22" s="17"/>
      <c r="N22" s="18"/>
      <c r="O22" s="108"/>
      <c r="P22" s="18">
        <v>1</v>
      </c>
      <c r="Q22" s="17">
        <v>1</v>
      </c>
      <c r="R22" s="17"/>
      <c r="S22" s="18"/>
      <c r="T22" s="66">
        <f t="shared" si="1"/>
        <v>5</v>
      </c>
      <c r="U22" s="104"/>
      <c r="V22" s="66"/>
      <c r="W22" s="105"/>
      <c r="X22" s="106">
        <f t="shared" si="2"/>
        <v>0</v>
      </c>
      <c r="Y22" s="103">
        <f t="shared" si="3"/>
        <v>0</v>
      </c>
      <c r="Z22" s="103">
        <f t="shared" si="4"/>
        <v>0</v>
      </c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</row>
    <row r="23" spans="1:43" s="5" customFormat="1" ht="105" customHeight="1">
      <c r="A23" s="64">
        <v>19</v>
      </c>
      <c r="B23" s="16" t="s">
        <v>46</v>
      </c>
      <c r="C23" s="17" t="s">
        <v>10</v>
      </c>
      <c r="D23" s="18">
        <v>4</v>
      </c>
      <c r="E23" s="18">
        <v>3</v>
      </c>
      <c r="F23" s="18">
        <v>1</v>
      </c>
      <c r="G23" s="18"/>
      <c r="H23" s="18"/>
      <c r="I23" s="18">
        <v>2</v>
      </c>
      <c r="J23" s="18">
        <v>4</v>
      </c>
      <c r="K23" s="18">
        <v>1</v>
      </c>
      <c r="L23" s="17"/>
      <c r="M23" s="111">
        <v>1</v>
      </c>
      <c r="N23" s="18">
        <v>2</v>
      </c>
      <c r="O23" s="108">
        <v>1</v>
      </c>
      <c r="P23" s="18"/>
      <c r="Q23" s="17">
        <v>1</v>
      </c>
      <c r="R23" s="17">
        <v>3</v>
      </c>
      <c r="S23" s="18">
        <v>2</v>
      </c>
      <c r="T23" s="66">
        <f t="shared" si="1"/>
        <v>25</v>
      </c>
      <c r="U23" s="104"/>
      <c r="V23" s="66"/>
      <c r="W23" s="105"/>
      <c r="X23" s="106">
        <f t="shared" si="2"/>
        <v>0</v>
      </c>
      <c r="Y23" s="103">
        <f t="shared" si="3"/>
        <v>0</v>
      </c>
      <c r="Z23" s="103">
        <f t="shared" si="4"/>
        <v>0</v>
      </c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</row>
    <row r="24" spans="1:43" s="5" customFormat="1" ht="111.75" customHeight="1">
      <c r="A24" s="17">
        <v>20</v>
      </c>
      <c r="B24" s="16" t="s">
        <v>74</v>
      </c>
      <c r="C24" s="17" t="s">
        <v>10</v>
      </c>
      <c r="D24" s="18">
        <v>5</v>
      </c>
      <c r="E24" s="18">
        <v>3</v>
      </c>
      <c r="F24" s="18">
        <v>3</v>
      </c>
      <c r="G24" s="18">
        <v>1</v>
      </c>
      <c r="H24" s="18"/>
      <c r="I24" s="18">
        <v>3</v>
      </c>
      <c r="J24" s="18">
        <v>4</v>
      </c>
      <c r="K24" s="18">
        <v>1</v>
      </c>
      <c r="L24" s="18"/>
      <c r="M24" s="17">
        <v>3</v>
      </c>
      <c r="N24" s="18">
        <v>2</v>
      </c>
      <c r="O24" s="108">
        <v>2</v>
      </c>
      <c r="P24" s="18"/>
      <c r="Q24" s="17">
        <v>3</v>
      </c>
      <c r="R24" s="17">
        <v>5</v>
      </c>
      <c r="S24" s="18">
        <v>3</v>
      </c>
      <c r="T24" s="66">
        <f t="shared" si="1"/>
        <v>38</v>
      </c>
      <c r="U24" s="104"/>
      <c r="V24" s="66"/>
      <c r="W24" s="105"/>
      <c r="X24" s="106">
        <f t="shared" si="2"/>
        <v>0</v>
      </c>
      <c r="Y24" s="103">
        <f t="shared" si="3"/>
        <v>0</v>
      </c>
      <c r="Z24" s="103">
        <f t="shared" si="4"/>
        <v>0</v>
      </c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</row>
    <row r="25" spans="1:43" s="5" customFormat="1" ht="109.5" customHeight="1">
      <c r="A25" s="64">
        <v>21</v>
      </c>
      <c r="B25" s="16" t="s">
        <v>75</v>
      </c>
      <c r="C25" s="17" t="s">
        <v>10</v>
      </c>
      <c r="D25" s="18">
        <v>3</v>
      </c>
      <c r="E25" s="18">
        <v>3</v>
      </c>
      <c r="F25" s="18">
        <v>1</v>
      </c>
      <c r="G25" s="18"/>
      <c r="H25" s="18"/>
      <c r="I25" s="18">
        <v>2</v>
      </c>
      <c r="J25" s="18">
        <v>3</v>
      </c>
      <c r="K25" s="18">
        <v>1</v>
      </c>
      <c r="L25" s="18"/>
      <c r="M25" s="17">
        <v>2</v>
      </c>
      <c r="N25" s="18">
        <v>4</v>
      </c>
      <c r="O25" s="108">
        <v>2</v>
      </c>
      <c r="P25" s="18"/>
      <c r="Q25" s="17">
        <v>1</v>
      </c>
      <c r="R25" s="17">
        <v>4</v>
      </c>
      <c r="S25" s="18">
        <v>2</v>
      </c>
      <c r="T25" s="66">
        <f t="shared" si="1"/>
        <v>28</v>
      </c>
      <c r="U25" s="104"/>
      <c r="V25" s="66"/>
      <c r="W25" s="105"/>
      <c r="X25" s="106">
        <f t="shared" si="2"/>
        <v>0</v>
      </c>
      <c r="Y25" s="103">
        <f t="shared" si="3"/>
        <v>0</v>
      </c>
      <c r="Z25" s="103">
        <f t="shared" si="4"/>
        <v>0</v>
      </c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</row>
    <row r="26" spans="1:43" s="5" customFormat="1" ht="106.5" customHeight="1">
      <c r="A26" s="17">
        <v>22</v>
      </c>
      <c r="B26" s="16" t="s">
        <v>76</v>
      </c>
      <c r="C26" s="17" t="s">
        <v>10</v>
      </c>
      <c r="D26" s="18">
        <v>3</v>
      </c>
      <c r="E26" s="18">
        <v>3</v>
      </c>
      <c r="F26" s="18">
        <v>3</v>
      </c>
      <c r="G26" s="18"/>
      <c r="H26" s="18"/>
      <c r="I26" s="18">
        <v>2</v>
      </c>
      <c r="J26" s="18">
        <v>4</v>
      </c>
      <c r="K26" s="18">
        <v>1</v>
      </c>
      <c r="L26" s="18"/>
      <c r="M26" s="17">
        <v>2</v>
      </c>
      <c r="N26" s="18">
        <v>2</v>
      </c>
      <c r="O26" s="125">
        <v>1</v>
      </c>
      <c r="P26" s="18"/>
      <c r="Q26" s="17">
        <v>1</v>
      </c>
      <c r="R26" s="17">
        <v>4</v>
      </c>
      <c r="S26" s="18">
        <v>1</v>
      </c>
      <c r="T26" s="66">
        <f t="shared" si="1"/>
        <v>27</v>
      </c>
      <c r="U26" s="104"/>
      <c r="V26" s="66"/>
      <c r="W26" s="105"/>
      <c r="X26" s="106">
        <f t="shared" si="2"/>
        <v>0</v>
      </c>
      <c r="Y26" s="103">
        <f t="shared" si="3"/>
        <v>0</v>
      </c>
      <c r="Z26" s="103">
        <f t="shared" si="4"/>
        <v>0</v>
      </c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</row>
    <row r="27" spans="1:43" s="5" customFormat="1" ht="106.5" customHeight="1">
      <c r="A27" s="64">
        <v>23</v>
      </c>
      <c r="B27" s="16" t="s">
        <v>95</v>
      </c>
      <c r="C27" s="17" t="s">
        <v>10</v>
      </c>
      <c r="D27" s="18"/>
      <c r="E27" s="18"/>
      <c r="F27" s="18"/>
      <c r="G27" s="18"/>
      <c r="H27" s="18"/>
      <c r="I27" s="18"/>
      <c r="J27" s="18"/>
      <c r="K27" s="18"/>
      <c r="L27" s="18"/>
      <c r="M27" s="17"/>
      <c r="N27" s="18"/>
      <c r="O27" s="17">
        <v>1</v>
      </c>
      <c r="P27" s="18"/>
      <c r="Q27" s="17"/>
      <c r="R27" s="17"/>
      <c r="S27" s="18"/>
      <c r="T27" s="66">
        <f t="shared" si="1"/>
        <v>1</v>
      </c>
      <c r="U27" s="145"/>
      <c r="V27" s="66"/>
      <c r="W27" s="146"/>
      <c r="X27" s="106">
        <f t="shared" si="2"/>
        <v>0</v>
      </c>
      <c r="Y27" s="103">
        <f t="shared" si="3"/>
        <v>0</v>
      </c>
      <c r="Z27" s="103">
        <f t="shared" si="4"/>
        <v>0</v>
      </c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</row>
    <row r="28" spans="1:43" s="5" customFormat="1" ht="106.5" customHeight="1">
      <c r="A28" s="17">
        <v>24</v>
      </c>
      <c r="B28" s="16" t="s">
        <v>94</v>
      </c>
      <c r="C28" s="17" t="s">
        <v>10</v>
      </c>
      <c r="D28" s="18"/>
      <c r="E28" s="18">
        <v>3</v>
      </c>
      <c r="F28" s="18"/>
      <c r="G28" s="18"/>
      <c r="H28" s="18">
        <v>1</v>
      </c>
      <c r="I28" s="18"/>
      <c r="J28" s="18"/>
      <c r="K28" s="18"/>
      <c r="L28" s="18"/>
      <c r="M28" s="17"/>
      <c r="N28" s="18"/>
      <c r="O28" s="17">
        <v>1</v>
      </c>
      <c r="P28" s="18"/>
      <c r="Q28" s="17"/>
      <c r="R28" s="17"/>
      <c r="S28" s="18"/>
      <c r="T28" s="66">
        <f t="shared" si="1"/>
        <v>5</v>
      </c>
      <c r="U28" s="145"/>
      <c r="V28" s="66"/>
      <c r="W28" s="146"/>
      <c r="X28" s="106">
        <f t="shared" si="2"/>
        <v>0</v>
      </c>
      <c r="Y28" s="103">
        <f t="shared" si="3"/>
        <v>0</v>
      </c>
      <c r="Z28" s="103">
        <f t="shared" si="4"/>
        <v>0</v>
      </c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</row>
    <row r="29" spans="1:43" s="5" customFormat="1" ht="106.5" customHeight="1">
      <c r="A29" s="64">
        <v>25</v>
      </c>
      <c r="B29" s="16" t="s">
        <v>93</v>
      </c>
      <c r="C29" s="17" t="s">
        <v>10</v>
      </c>
      <c r="D29" s="17"/>
      <c r="E29" s="17"/>
      <c r="F29" s="17"/>
      <c r="G29" s="17"/>
      <c r="H29" s="17"/>
      <c r="I29" s="17"/>
      <c r="J29" s="17"/>
      <c r="K29" s="17">
        <v>1</v>
      </c>
      <c r="L29" s="18"/>
      <c r="M29" s="17"/>
      <c r="N29" s="18"/>
      <c r="O29" s="17" t="s">
        <v>86</v>
      </c>
      <c r="P29" s="18"/>
      <c r="Q29" s="17"/>
      <c r="R29" s="17"/>
      <c r="S29" s="18"/>
      <c r="T29" s="66">
        <f t="shared" si="1"/>
        <v>1</v>
      </c>
      <c r="U29" s="145"/>
      <c r="V29" s="66"/>
      <c r="W29" s="146"/>
      <c r="X29" s="106">
        <f t="shared" si="2"/>
        <v>0</v>
      </c>
      <c r="Y29" s="103">
        <f t="shared" si="3"/>
        <v>0</v>
      </c>
      <c r="Z29" s="103">
        <f t="shared" si="4"/>
        <v>0</v>
      </c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</row>
    <row r="30" spans="1:43" s="5" customFormat="1" ht="106.5" customHeight="1">
      <c r="A30" s="17">
        <v>26</v>
      </c>
      <c r="B30" s="16" t="s">
        <v>98</v>
      </c>
      <c r="C30" s="17" t="s">
        <v>10</v>
      </c>
      <c r="D30" s="17"/>
      <c r="E30" s="17"/>
      <c r="F30" s="17"/>
      <c r="G30" s="17"/>
      <c r="H30" s="17"/>
      <c r="I30" s="17"/>
      <c r="J30" s="17"/>
      <c r="K30" s="17"/>
      <c r="L30" s="18"/>
      <c r="M30" s="17"/>
      <c r="N30" s="18"/>
      <c r="O30" s="17"/>
      <c r="P30" s="18"/>
      <c r="Q30" s="17">
        <v>1</v>
      </c>
      <c r="R30" s="17"/>
      <c r="S30" s="18">
        <v>1</v>
      </c>
      <c r="T30" s="66">
        <f t="shared" si="1"/>
        <v>2</v>
      </c>
      <c r="U30" s="145"/>
      <c r="V30" s="66"/>
      <c r="W30" s="146"/>
      <c r="X30" s="106">
        <f t="shared" si="2"/>
        <v>0</v>
      </c>
      <c r="Y30" s="103">
        <f t="shared" si="3"/>
        <v>0</v>
      </c>
      <c r="Z30" s="103">
        <f t="shared" si="4"/>
        <v>0</v>
      </c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5" customFormat="1" ht="106.5" customHeight="1">
      <c r="A31" s="64">
        <v>27</v>
      </c>
      <c r="B31" s="16" t="s">
        <v>99</v>
      </c>
      <c r="C31" s="17" t="s">
        <v>10</v>
      </c>
      <c r="D31" s="17"/>
      <c r="E31" s="17"/>
      <c r="F31" s="17"/>
      <c r="G31" s="17"/>
      <c r="H31" s="17"/>
      <c r="I31" s="17"/>
      <c r="J31" s="17"/>
      <c r="K31" s="17"/>
      <c r="L31" s="18">
        <v>1</v>
      </c>
      <c r="M31" s="17"/>
      <c r="N31" s="18"/>
      <c r="O31" s="17"/>
      <c r="P31" s="18"/>
      <c r="Q31" s="17"/>
      <c r="R31" s="17">
        <v>1</v>
      </c>
      <c r="S31" s="18"/>
      <c r="T31" s="66">
        <f t="shared" si="1"/>
        <v>2</v>
      </c>
      <c r="U31" s="145"/>
      <c r="V31" s="66"/>
      <c r="W31" s="146"/>
      <c r="X31" s="106">
        <f t="shared" si="2"/>
        <v>0</v>
      </c>
      <c r="Y31" s="103">
        <f t="shared" si="3"/>
        <v>0</v>
      </c>
      <c r="Z31" s="103">
        <f t="shared" si="4"/>
        <v>0</v>
      </c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5" customFormat="1" ht="106.5" customHeight="1">
      <c r="A32" s="17">
        <v>28</v>
      </c>
      <c r="B32" s="34" t="s">
        <v>100</v>
      </c>
      <c r="C32" s="17" t="s">
        <v>10</v>
      </c>
      <c r="D32" s="17"/>
      <c r="E32" s="17"/>
      <c r="F32" s="17"/>
      <c r="G32" s="17"/>
      <c r="H32" s="17"/>
      <c r="I32" s="17"/>
      <c r="J32" s="17"/>
      <c r="K32" s="17"/>
      <c r="L32" s="18"/>
      <c r="M32" s="17"/>
      <c r="N32" s="18"/>
      <c r="O32" s="17"/>
      <c r="P32" s="18"/>
      <c r="Q32" s="17"/>
      <c r="R32" s="17">
        <v>1</v>
      </c>
      <c r="S32" s="18"/>
      <c r="T32" s="66">
        <f t="shared" si="1"/>
        <v>1</v>
      </c>
      <c r="U32" s="145"/>
      <c r="V32" s="66"/>
      <c r="W32" s="146"/>
      <c r="X32" s="106">
        <f t="shared" si="2"/>
        <v>0</v>
      </c>
      <c r="Y32" s="103">
        <f t="shared" si="3"/>
        <v>0</v>
      </c>
      <c r="Z32" s="103">
        <f t="shared" si="4"/>
        <v>0</v>
      </c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</row>
    <row r="33" spans="1:43" s="5" customFormat="1" ht="106.5" customHeight="1">
      <c r="A33" s="64">
        <v>29</v>
      </c>
      <c r="B33" s="16" t="s">
        <v>97</v>
      </c>
      <c r="C33" s="17" t="s">
        <v>10</v>
      </c>
      <c r="D33" s="17"/>
      <c r="E33" s="17"/>
      <c r="F33" s="17"/>
      <c r="G33" s="17"/>
      <c r="H33" s="17"/>
      <c r="I33" s="17"/>
      <c r="J33" s="17"/>
      <c r="K33" s="17"/>
      <c r="L33" s="18">
        <v>2</v>
      </c>
      <c r="M33" s="17"/>
      <c r="N33" s="18"/>
      <c r="O33" s="17"/>
      <c r="P33" s="18"/>
      <c r="Q33" s="17"/>
      <c r="R33" s="17">
        <v>2</v>
      </c>
      <c r="S33" s="18"/>
      <c r="T33" s="66">
        <f t="shared" si="1"/>
        <v>4</v>
      </c>
      <c r="U33" s="145"/>
      <c r="V33" s="66"/>
      <c r="W33" s="146"/>
      <c r="X33" s="106">
        <f t="shared" si="2"/>
        <v>0</v>
      </c>
      <c r="Y33" s="103">
        <f t="shared" si="3"/>
        <v>0</v>
      </c>
      <c r="Z33" s="103">
        <f t="shared" si="4"/>
        <v>0</v>
      </c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</row>
    <row r="34" spans="1:43" s="5" customFormat="1" ht="106.5" customHeight="1">
      <c r="A34" s="17">
        <v>30</v>
      </c>
      <c r="B34" s="16" t="s">
        <v>96</v>
      </c>
      <c r="C34" s="17" t="s">
        <v>10</v>
      </c>
      <c r="D34" s="17"/>
      <c r="E34" s="17"/>
      <c r="F34" s="17"/>
      <c r="G34" s="17"/>
      <c r="H34" s="17"/>
      <c r="I34" s="17"/>
      <c r="J34" s="17"/>
      <c r="K34" s="17"/>
      <c r="L34" s="18"/>
      <c r="M34" s="17"/>
      <c r="N34" s="18"/>
      <c r="O34" s="17"/>
      <c r="P34" s="18"/>
      <c r="Q34" s="17">
        <v>1</v>
      </c>
      <c r="R34" s="17"/>
      <c r="S34" s="18"/>
      <c r="T34" s="66">
        <f t="shared" si="1"/>
        <v>1</v>
      </c>
      <c r="U34" s="145"/>
      <c r="V34" s="66"/>
      <c r="W34" s="146"/>
      <c r="X34" s="106">
        <f t="shared" si="2"/>
        <v>0</v>
      </c>
      <c r="Y34" s="103">
        <f t="shared" si="3"/>
        <v>0</v>
      </c>
      <c r="Z34" s="103">
        <f t="shared" si="4"/>
        <v>0</v>
      </c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</row>
    <row r="35" spans="1:43" s="5" customFormat="1" ht="106.5" customHeight="1">
      <c r="A35" s="64">
        <v>31</v>
      </c>
      <c r="B35" s="16" t="s">
        <v>87</v>
      </c>
      <c r="C35" s="17" t="s">
        <v>10</v>
      </c>
      <c r="D35" s="17"/>
      <c r="E35" s="17"/>
      <c r="F35" s="17"/>
      <c r="G35" s="17"/>
      <c r="H35" s="17"/>
      <c r="I35" s="17"/>
      <c r="J35" s="17"/>
      <c r="K35" s="17"/>
      <c r="L35" s="18"/>
      <c r="M35" s="17"/>
      <c r="N35" s="18"/>
      <c r="O35" s="17"/>
      <c r="P35" s="18"/>
      <c r="Q35" s="17">
        <v>1</v>
      </c>
      <c r="R35" s="17"/>
      <c r="S35" s="18"/>
      <c r="T35" s="66">
        <f t="shared" si="1"/>
        <v>1</v>
      </c>
      <c r="U35" s="145"/>
      <c r="V35" s="66"/>
      <c r="W35" s="146"/>
      <c r="X35" s="106">
        <f t="shared" si="2"/>
        <v>0</v>
      </c>
      <c r="Y35" s="103">
        <f t="shared" si="3"/>
        <v>0</v>
      </c>
      <c r="Z35" s="103">
        <f t="shared" si="4"/>
        <v>0</v>
      </c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</row>
    <row r="36" spans="1:43" s="5" customFormat="1" ht="23.25" customHeight="1" thickBot="1">
      <c r="A36" s="206" t="s">
        <v>19</v>
      </c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68">
        <f>SUM(Y5:Y35)</f>
        <v>0</v>
      </c>
      <c r="Z36" s="68">
        <f>SUM(Z5:Z35)</f>
        <v>0</v>
      </c>
      <c r="AA36" s="67"/>
    </row>
    <row r="37" spans="1:43" ht="72" thickBot="1">
      <c r="A37" s="118">
        <v>32</v>
      </c>
      <c r="B37" s="119" t="s">
        <v>109</v>
      </c>
      <c r="C37" s="120" t="s">
        <v>80</v>
      </c>
      <c r="D37" s="121"/>
      <c r="E37" s="122"/>
      <c r="F37" s="122"/>
      <c r="G37" s="122"/>
      <c r="H37" s="122"/>
      <c r="I37" s="122"/>
      <c r="J37" s="123"/>
      <c r="K37" s="122"/>
      <c r="L37" s="122"/>
      <c r="M37" s="122"/>
      <c r="N37" s="124"/>
      <c r="O37" s="122"/>
      <c r="P37" s="122"/>
      <c r="Q37" s="122"/>
      <c r="R37" s="122"/>
      <c r="S37" s="122"/>
      <c r="T37" s="122"/>
      <c r="U37" s="207" t="s">
        <v>81</v>
      </c>
      <c r="V37" s="207"/>
      <c r="W37" s="207"/>
      <c r="X37" s="208"/>
      <c r="Y37" s="201"/>
      <c r="Z37" s="202"/>
    </row>
    <row r="38" spans="1:43" ht="21" customHeight="1">
      <c r="B38" s="25" t="s">
        <v>13</v>
      </c>
      <c r="D38" s="5"/>
      <c r="E38" s="1"/>
      <c r="F38" s="1"/>
      <c r="G38" s="1"/>
      <c r="H38" s="1"/>
      <c r="I38" s="1"/>
      <c r="K38" s="69"/>
      <c r="L38" s="1"/>
      <c r="M38" s="1"/>
      <c r="N38" s="5"/>
      <c r="O38" s="1"/>
      <c r="P38" s="1"/>
      <c r="Q38" s="1"/>
      <c r="Y38" s="24"/>
      <c r="Z38" s="24"/>
    </row>
    <row r="39" spans="1:43">
      <c r="D39" s="5"/>
      <c r="E39" s="1"/>
      <c r="F39" s="1"/>
      <c r="G39" s="1"/>
      <c r="H39" s="1"/>
      <c r="I39" s="1"/>
      <c r="K39" s="1"/>
      <c r="L39" s="1"/>
      <c r="M39" s="1"/>
      <c r="N39" s="5"/>
      <c r="O39" s="1"/>
      <c r="P39" s="1"/>
      <c r="Q39" s="1"/>
      <c r="U39" s="203"/>
      <c r="V39" s="203"/>
      <c r="W39" s="203"/>
      <c r="X39" s="203"/>
      <c r="Y39" s="24"/>
      <c r="Z39" s="24"/>
    </row>
    <row r="40" spans="1:43">
      <c r="B40" s="25" t="s">
        <v>14</v>
      </c>
      <c r="D40" s="5"/>
      <c r="E40" s="1"/>
      <c r="F40" s="1"/>
      <c r="G40" s="1"/>
      <c r="H40" s="1"/>
      <c r="I40" s="1"/>
      <c r="K40" s="1"/>
      <c r="L40" s="1"/>
      <c r="M40" s="1"/>
      <c r="N40" s="5"/>
      <c r="O40" s="1"/>
      <c r="P40" s="1"/>
      <c r="Q40" s="1"/>
      <c r="U40" s="203" t="s">
        <v>17</v>
      </c>
      <c r="V40" s="203"/>
      <c r="W40" s="203"/>
      <c r="X40" s="203"/>
      <c r="Y40" s="24"/>
      <c r="Z40" s="24"/>
    </row>
    <row r="41" spans="1:43">
      <c r="D41" s="5"/>
      <c r="E41" s="1"/>
      <c r="F41" s="1"/>
      <c r="G41" s="1"/>
      <c r="H41" s="1"/>
      <c r="I41" s="1"/>
      <c r="K41" s="1"/>
      <c r="L41" s="1"/>
      <c r="M41" s="1"/>
      <c r="N41" s="5"/>
      <c r="O41" s="1"/>
      <c r="P41" s="1"/>
      <c r="Q41" s="1"/>
      <c r="U41" s="204"/>
      <c r="V41" s="204"/>
      <c r="W41" s="204"/>
      <c r="X41" s="204"/>
      <c r="Y41" s="24"/>
      <c r="Z41" s="24"/>
    </row>
    <row r="42" spans="1:43">
      <c r="B42" s="25" t="s">
        <v>16</v>
      </c>
      <c r="D42" s="5"/>
      <c r="E42" s="1"/>
      <c r="F42" s="1"/>
      <c r="G42" s="1"/>
      <c r="H42" s="1"/>
      <c r="I42" s="1"/>
      <c r="K42" s="1"/>
      <c r="L42" s="1"/>
      <c r="M42" s="1"/>
      <c r="N42" s="5"/>
      <c r="O42" s="1"/>
      <c r="P42" s="1"/>
      <c r="Q42" s="1"/>
      <c r="U42" s="204"/>
      <c r="V42" s="204"/>
      <c r="W42" s="204"/>
      <c r="X42" s="204"/>
      <c r="Y42" s="24"/>
      <c r="Z42" s="24"/>
    </row>
    <row r="43" spans="1:43">
      <c r="D43" s="5"/>
      <c r="E43" s="1"/>
      <c r="F43" s="1"/>
      <c r="G43" s="1"/>
      <c r="H43" s="1"/>
      <c r="I43" s="1"/>
      <c r="K43" s="1"/>
      <c r="L43" s="1"/>
      <c r="M43" s="1"/>
      <c r="N43" s="5"/>
      <c r="O43" s="1"/>
      <c r="P43" s="1"/>
      <c r="Q43" s="1"/>
      <c r="U43" s="204"/>
      <c r="V43" s="204"/>
      <c r="W43" s="204"/>
      <c r="X43" s="204"/>
      <c r="Y43" s="24"/>
      <c r="Z43" s="24"/>
    </row>
    <row r="44" spans="1:43"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Y44" s="24"/>
      <c r="Z44" s="24"/>
    </row>
    <row r="45" spans="1:43">
      <c r="D45" s="5"/>
      <c r="E45" s="1"/>
      <c r="F45" s="1"/>
      <c r="G45" s="1"/>
      <c r="H45" s="1"/>
      <c r="I45" s="1"/>
      <c r="K45" s="1"/>
      <c r="L45" s="1"/>
      <c r="M45" s="1"/>
      <c r="N45" s="5"/>
      <c r="O45" s="1"/>
      <c r="P45" s="1"/>
      <c r="Q45" s="1"/>
      <c r="Y45" s="24"/>
      <c r="Z45" s="24"/>
    </row>
    <row r="46" spans="1:43">
      <c r="D46" s="5"/>
      <c r="E46" s="1"/>
      <c r="F46" s="1"/>
      <c r="G46" s="1"/>
      <c r="H46" s="1"/>
      <c r="I46" s="1"/>
      <c r="K46" s="1"/>
      <c r="L46" s="1"/>
      <c r="M46" s="1"/>
      <c r="N46" s="5"/>
      <c r="O46" s="1"/>
      <c r="P46" s="1"/>
      <c r="Q46" s="1"/>
      <c r="Y46" s="24"/>
      <c r="Z46" s="24"/>
    </row>
    <row r="47" spans="1:43">
      <c r="D47" s="5"/>
      <c r="E47" s="1"/>
      <c r="F47" s="1"/>
      <c r="G47" s="1"/>
      <c r="H47" s="1"/>
      <c r="I47" s="1"/>
      <c r="K47" s="1"/>
      <c r="L47" s="1"/>
      <c r="M47" s="1"/>
      <c r="N47" s="5"/>
      <c r="O47" s="1"/>
      <c r="P47" s="1"/>
      <c r="Q47" s="1"/>
      <c r="Y47" s="24"/>
      <c r="Z47" s="24"/>
    </row>
    <row r="48" spans="1:43">
      <c r="D48" s="5"/>
      <c r="E48" s="1"/>
      <c r="F48" s="1"/>
      <c r="G48" s="1"/>
      <c r="H48" s="1"/>
      <c r="I48" s="1"/>
      <c r="K48" s="1"/>
      <c r="L48" s="1"/>
      <c r="M48" s="1"/>
      <c r="N48" s="5"/>
      <c r="O48" s="1"/>
      <c r="P48" s="1"/>
      <c r="Q48" s="1"/>
      <c r="Y48" s="24"/>
      <c r="Z48" s="24"/>
    </row>
    <row r="49" spans="4:26">
      <c r="D49" s="5"/>
      <c r="E49" s="1"/>
      <c r="F49" s="1"/>
      <c r="G49" s="1"/>
      <c r="H49" s="1"/>
      <c r="I49" s="1"/>
      <c r="K49" s="1"/>
      <c r="L49" s="1"/>
      <c r="M49" s="1"/>
      <c r="N49" s="5"/>
      <c r="O49" s="1"/>
      <c r="P49" s="1"/>
      <c r="Q49" s="1"/>
      <c r="Y49" s="24"/>
      <c r="Z49" s="24"/>
    </row>
    <row r="50" spans="4:26">
      <c r="D50" s="5"/>
      <c r="E50" s="1"/>
      <c r="F50" s="1"/>
      <c r="G50" s="1"/>
      <c r="H50" s="1"/>
      <c r="I50" s="1"/>
      <c r="K50" s="1"/>
      <c r="L50" s="1"/>
      <c r="M50" s="1"/>
      <c r="N50" s="5"/>
      <c r="O50" s="1"/>
      <c r="P50" s="1"/>
      <c r="Q50" s="1"/>
      <c r="Y50" s="24"/>
      <c r="Z50" s="24"/>
    </row>
    <row r="51" spans="4:26">
      <c r="D51" s="5"/>
      <c r="E51" s="1"/>
      <c r="F51" s="1"/>
      <c r="G51" s="1"/>
      <c r="H51" s="1"/>
      <c r="I51" s="1"/>
      <c r="K51" s="1"/>
      <c r="L51" s="1"/>
      <c r="M51" s="1"/>
      <c r="N51" s="5"/>
      <c r="O51" s="1"/>
      <c r="P51" s="1"/>
      <c r="Q51" s="1"/>
      <c r="Y51" s="24"/>
      <c r="Z51" s="24"/>
    </row>
    <row r="52" spans="4:26">
      <c r="D52" s="5"/>
      <c r="E52" s="1"/>
      <c r="F52" s="1"/>
      <c r="G52" s="1"/>
      <c r="H52" s="1"/>
      <c r="I52" s="1"/>
      <c r="K52" s="1"/>
      <c r="L52" s="1"/>
      <c r="M52" s="1"/>
      <c r="N52" s="5"/>
      <c r="O52" s="1"/>
      <c r="P52" s="1"/>
      <c r="Q52" s="1"/>
      <c r="Y52" s="24"/>
      <c r="Z52" s="24"/>
    </row>
    <row r="53" spans="4:26">
      <c r="D53" s="5"/>
      <c r="E53" s="1"/>
      <c r="F53" s="1"/>
      <c r="G53" s="1"/>
      <c r="H53" s="1"/>
      <c r="I53" s="1"/>
      <c r="K53" s="1"/>
      <c r="L53" s="1"/>
      <c r="M53" s="1"/>
      <c r="N53" s="5"/>
      <c r="O53" s="1"/>
      <c r="P53" s="1"/>
      <c r="Q53" s="1"/>
      <c r="Y53" s="24"/>
      <c r="Z53" s="24"/>
    </row>
    <row r="54" spans="4:26">
      <c r="D54" s="5"/>
      <c r="E54" s="1"/>
      <c r="F54" s="1"/>
      <c r="G54" s="1"/>
      <c r="H54" s="1"/>
      <c r="I54" s="1"/>
      <c r="K54" s="1"/>
      <c r="L54" s="1"/>
      <c r="M54" s="1"/>
      <c r="N54" s="5"/>
      <c r="O54" s="1"/>
      <c r="P54" s="1"/>
      <c r="Q54" s="1"/>
      <c r="Y54" s="24"/>
      <c r="Z54" s="24"/>
    </row>
    <row r="55" spans="4:26">
      <c r="D55" s="5"/>
      <c r="E55" s="1"/>
      <c r="F55" s="1"/>
      <c r="G55" s="1"/>
      <c r="H55" s="1"/>
      <c r="I55" s="1"/>
      <c r="K55" s="1"/>
      <c r="L55" s="1"/>
      <c r="M55" s="1"/>
      <c r="N55" s="5"/>
      <c r="O55" s="1"/>
      <c r="P55" s="1"/>
      <c r="Q55" s="1"/>
      <c r="Y55" s="24"/>
      <c r="Z55" s="24"/>
    </row>
    <row r="56" spans="4:26">
      <c r="D56" s="5"/>
      <c r="E56" s="1"/>
      <c r="F56" s="1"/>
      <c r="G56" s="1"/>
      <c r="H56" s="1"/>
      <c r="I56" s="1"/>
      <c r="K56" s="1"/>
      <c r="L56" s="1"/>
      <c r="M56" s="1"/>
      <c r="N56" s="5"/>
      <c r="O56" s="1"/>
      <c r="P56" s="1"/>
      <c r="Q56" s="1"/>
      <c r="Y56" s="24"/>
      <c r="Z56" s="24"/>
    </row>
    <row r="57" spans="4:26">
      <c r="D57" s="5"/>
      <c r="E57" s="1"/>
      <c r="F57" s="1"/>
      <c r="G57" s="1"/>
      <c r="H57" s="1"/>
      <c r="I57" s="1"/>
      <c r="K57" s="1"/>
      <c r="L57" s="1"/>
      <c r="M57" s="1"/>
      <c r="N57" s="5"/>
      <c r="O57" s="1"/>
      <c r="P57" s="1"/>
      <c r="Q57" s="1"/>
      <c r="Y57" s="24"/>
      <c r="Z57" s="24"/>
    </row>
    <row r="58" spans="4:26">
      <c r="D58" s="5"/>
      <c r="E58" s="1"/>
      <c r="F58" s="1"/>
      <c r="G58" s="1"/>
      <c r="H58" s="1"/>
      <c r="I58" s="1"/>
      <c r="K58" s="1"/>
      <c r="L58" s="1"/>
      <c r="M58" s="1"/>
      <c r="N58" s="5"/>
      <c r="O58" s="1"/>
      <c r="P58" s="1"/>
      <c r="Q58" s="1"/>
      <c r="Y58" s="24"/>
      <c r="Z58" s="24"/>
    </row>
    <row r="59" spans="4:26">
      <c r="D59" s="5"/>
      <c r="E59" s="1"/>
      <c r="F59" s="1"/>
      <c r="G59" s="1"/>
      <c r="H59" s="1"/>
      <c r="I59" s="1"/>
      <c r="K59" s="1"/>
      <c r="L59" s="1"/>
      <c r="M59" s="1"/>
      <c r="N59" s="5"/>
      <c r="O59" s="1"/>
      <c r="P59" s="1"/>
      <c r="Q59" s="1"/>
      <c r="Y59" s="24"/>
      <c r="Z59" s="24"/>
    </row>
    <row r="60" spans="4:26">
      <c r="D60" s="5"/>
      <c r="E60" s="1"/>
      <c r="F60" s="1"/>
      <c r="G60" s="1"/>
      <c r="H60" s="1"/>
      <c r="I60" s="1"/>
      <c r="K60" s="1"/>
      <c r="L60" s="1"/>
      <c r="M60" s="1"/>
      <c r="N60" s="5"/>
      <c r="O60" s="1"/>
      <c r="P60" s="1"/>
      <c r="Q60" s="1"/>
      <c r="Y60" s="24"/>
      <c r="Z60" s="24"/>
    </row>
    <row r="61" spans="4:26">
      <c r="D61" s="5"/>
      <c r="E61" s="1"/>
      <c r="F61" s="1"/>
      <c r="G61" s="1"/>
      <c r="H61" s="1"/>
      <c r="I61" s="1"/>
      <c r="K61" s="1"/>
      <c r="L61" s="1"/>
      <c r="M61" s="1"/>
      <c r="N61" s="5"/>
      <c r="O61" s="1"/>
      <c r="P61" s="1"/>
      <c r="Q61" s="1"/>
      <c r="Y61" s="24"/>
      <c r="Z61" s="24"/>
    </row>
    <row r="62" spans="4:26">
      <c r="D62" s="5"/>
      <c r="E62" s="1"/>
      <c r="F62" s="1"/>
      <c r="G62" s="1"/>
      <c r="H62" s="1"/>
      <c r="I62" s="1"/>
      <c r="K62" s="1"/>
      <c r="L62" s="1"/>
      <c r="M62" s="1"/>
      <c r="N62" s="5"/>
      <c r="O62" s="1"/>
      <c r="P62" s="1"/>
      <c r="Q62" s="1"/>
      <c r="Y62" s="24"/>
      <c r="Z62" s="24"/>
    </row>
    <row r="63" spans="4:26">
      <c r="D63" s="5"/>
      <c r="E63" s="1"/>
      <c r="F63" s="1"/>
      <c r="G63" s="1"/>
      <c r="H63" s="1"/>
      <c r="I63" s="1"/>
      <c r="K63" s="1"/>
      <c r="L63" s="1"/>
      <c r="M63" s="1"/>
      <c r="N63" s="5"/>
      <c r="O63" s="1"/>
      <c r="P63" s="1"/>
      <c r="Q63" s="1"/>
      <c r="Y63" s="24"/>
      <c r="Z63" s="24"/>
    </row>
    <row r="64" spans="4:26">
      <c r="D64" s="5"/>
      <c r="E64" s="1"/>
      <c r="F64" s="1"/>
      <c r="G64" s="1"/>
      <c r="H64" s="1"/>
      <c r="I64" s="1"/>
      <c r="K64" s="1"/>
      <c r="L64" s="1"/>
      <c r="M64" s="1"/>
      <c r="N64" s="5"/>
      <c r="O64" s="1"/>
      <c r="P64" s="1"/>
      <c r="Q64" s="1"/>
      <c r="Y64" s="24"/>
      <c r="Z64" s="24"/>
    </row>
    <row r="65" spans="4:26">
      <c r="D65" s="5"/>
      <c r="E65" s="1"/>
      <c r="F65" s="1"/>
      <c r="G65" s="1"/>
      <c r="H65" s="1"/>
      <c r="I65" s="1"/>
      <c r="K65" s="1"/>
      <c r="L65" s="1"/>
      <c r="M65" s="1"/>
      <c r="N65" s="5"/>
      <c r="O65" s="1"/>
      <c r="P65" s="1"/>
      <c r="Q65" s="1"/>
      <c r="Y65" s="24"/>
      <c r="Z65" s="24"/>
    </row>
    <row r="66" spans="4:26">
      <c r="D66" s="5"/>
      <c r="E66" s="1"/>
      <c r="F66" s="1"/>
      <c r="G66" s="1"/>
      <c r="H66" s="1"/>
      <c r="I66" s="1"/>
      <c r="K66" s="1"/>
      <c r="L66" s="1"/>
      <c r="M66" s="1"/>
      <c r="N66" s="5"/>
      <c r="O66" s="1"/>
      <c r="P66" s="1"/>
      <c r="Q66" s="1"/>
      <c r="Y66" s="24"/>
      <c r="Z66" s="24"/>
    </row>
    <row r="67" spans="4:26">
      <c r="D67" s="5"/>
      <c r="E67" s="1"/>
      <c r="F67" s="1"/>
      <c r="G67" s="1"/>
      <c r="H67" s="1"/>
      <c r="I67" s="1"/>
      <c r="K67" s="1"/>
      <c r="L67" s="1"/>
      <c r="M67" s="1"/>
      <c r="N67" s="5"/>
      <c r="O67" s="1"/>
      <c r="P67" s="1"/>
      <c r="Q67" s="1"/>
      <c r="Y67" s="24"/>
      <c r="Z67" s="24"/>
    </row>
    <row r="68" spans="4:26">
      <c r="D68" s="5"/>
      <c r="E68" s="1"/>
      <c r="F68" s="1"/>
      <c r="G68" s="1"/>
      <c r="H68" s="1"/>
      <c r="I68" s="1"/>
      <c r="K68" s="1"/>
      <c r="L68" s="1"/>
      <c r="M68" s="1"/>
      <c r="N68" s="5"/>
      <c r="O68" s="1"/>
      <c r="P68" s="1"/>
      <c r="Q68" s="1"/>
      <c r="Y68" s="24"/>
      <c r="Z68" s="24"/>
    </row>
    <row r="69" spans="4:26">
      <c r="D69" s="5"/>
      <c r="E69" s="1"/>
      <c r="F69" s="1"/>
      <c r="G69" s="1"/>
      <c r="H69" s="1"/>
      <c r="I69" s="1"/>
      <c r="K69" s="1"/>
      <c r="L69" s="1"/>
      <c r="M69" s="1"/>
      <c r="N69" s="5"/>
      <c r="O69" s="1"/>
      <c r="P69" s="1"/>
      <c r="Q69" s="1"/>
      <c r="Y69" s="24"/>
      <c r="Z69" s="24"/>
    </row>
    <row r="70" spans="4:26">
      <c r="D70" s="5"/>
      <c r="E70" s="1"/>
      <c r="F70" s="1"/>
      <c r="G70" s="1"/>
      <c r="H70" s="1"/>
      <c r="I70" s="1"/>
      <c r="K70" s="1"/>
      <c r="L70" s="1"/>
      <c r="M70" s="1"/>
      <c r="N70" s="5"/>
      <c r="O70" s="1"/>
      <c r="P70" s="1"/>
      <c r="Q70" s="1"/>
      <c r="Y70" s="24"/>
      <c r="Z70" s="24"/>
    </row>
    <row r="71" spans="4:26">
      <c r="D71" s="5"/>
      <c r="E71" s="1"/>
      <c r="F71" s="1"/>
      <c r="G71" s="1"/>
      <c r="H71" s="1"/>
      <c r="I71" s="1"/>
      <c r="K71" s="1"/>
      <c r="L71" s="1"/>
      <c r="M71" s="1"/>
      <c r="N71" s="5"/>
      <c r="O71" s="1"/>
      <c r="P71" s="1"/>
      <c r="Q71" s="1"/>
      <c r="Y71" s="24"/>
      <c r="Z71" s="24"/>
    </row>
    <row r="72" spans="4:26">
      <c r="D72" s="5"/>
      <c r="E72" s="1"/>
      <c r="F72" s="1"/>
      <c r="G72" s="1"/>
      <c r="H72" s="1"/>
      <c r="I72" s="1"/>
      <c r="K72" s="1"/>
      <c r="L72" s="1"/>
      <c r="M72" s="1"/>
      <c r="N72" s="5"/>
      <c r="O72" s="1"/>
      <c r="P72" s="1"/>
      <c r="Q72" s="1"/>
      <c r="Y72" s="24"/>
      <c r="Z72" s="24"/>
    </row>
    <row r="73" spans="4:26">
      <c r="D73" s="5"/>
      <c r="E73" s="1"/>
      <c r="F73" s="1"/>
      <c r="G73" s="1"/>
      <c r="H73" s="1"/>
      <c r="I73" s="1"/>
      <c r="K73" s="1"/>
      <c r="L73" s="1"/>
      <c r="M73" s="1"/>
      <c r="N73" s="5"/>
      <c r="O73" s="1"/>
      <c r="P73" s="1"/>
      <c r="Q73" s="1"/>
      <c r="Y73" s="24"/>
      <c r="Z73" s="24"/>
    </row>
    <row r="74" spans="4:26">
      <c r="D74" s="5"/>
      <c r="E74" s="1"/>
      <c r="F74" s="1"/>
      <c r="G74" s="1"/>
      <c r="H74" s="1"/>
      <c r="I74" s="1"/>
      <c r="K74" s="1"/>
      <c r="L74" s="1"/>
      <c r="M74" s="1"/>
      <c r="N74" s="5"/>
      <c r="O74" s="1"/>
      <c r="P74" s="1"/>
      <c r="Q74" s="1"/>
      <c r="Y74" s="24"/>
      <c r="Z74" s="24"/>
    </row>
    <row r="75" spans="4:26">
      <c r="D75" s="5"/>
      <c r="E75" s="1"/>
      <c r="F75" s="1"/>
      <c r="G75" s="1"/>
      <c r="H75" s="1"/>
      <c r="I75" s="1"/>
      <c r="K75" s="1"/>
      <c r="L75" s="1"/>
      <c r="M75" s="1"/>
      <c r="N75" s="5"/>
      <c r="O75" s="1"/>
      <c r="P75" s="1"/>
      <c r="Q75" s="1"/>
      <c r="Y75" s="24"/>
      <c r="Z75" s="24"/>
    </row>
    <row r="76" spans="4:26">
      <c r="D76" s="5"/>
      <c r="E76" s="1"/>
      <c r="F76" s="1"/>
      <c r="G76" s="1"/>
      <c r="H76" s="1"/>
      <c r="I76" s="1"/>
      <c r="K76" s="1"/>
      <c r="L76" s="1"/>
      <c r="M76" s="1"/>
      <c r="N76" s="5"/>
      <c r="O76" s="1"/>
      <c r="P76" s="1"/>
      <c r="Q76" s="1"/>
      <c r="Y76" s="24"/>
      <c r="Z76" s="24"/>
    </row>
    <row r="77" spans="4:26">
      <c r="D77" s="5"/>
      <c r="E77" s="1"/>
      <c r="F77" s="1"/>
      <c r="G77" s="1"/>
      <c r="H77" s="1"/>
      <c r="I77" s="1"/>
      <c r="K77" s="1"/>
      <c r="L77" s="1"/>
      <c r="M77" s="1"/>
      <c r="N77" s="5"/>
      <c r="O77" s="1"/>
      <c r="P77" s="1"/>
      <c r="Q77" s="1"/>
      <c r="Y77" s="24"/>
      <c r="Z77" s="24"/>
    </row>
    <row r="78" spans="4:26">
      <c r="D78" s="5"/>
      <c r="E78" s="1"/>
      <c r="F78" s="1"/>
      <c r="G78" s="1"/>
      <c r="H78" s="1"/>
      <c r="I78" s="1"/>
      <c r="K78" s="1"/>
      <c r="L78" s="1"/>
      <c r="M78" s="1"/>
      <c r="N78" s="5"/>
      <c r="O78" s="1"/>
      <c r="P78" s="1"/>
      <c r="Q78" s="1"/>
      <c r="Y78" s="24"/>
      <c r="Z78" s="24"/>
    </row>
    <row r="79" spans="4:26">
      <c r="D79" s="5"/>
      <c r="E79" s="1"/>
      <c r="F79" s="1"/>
      <c r="G79" s="1"/>
      <c r="H79" s="1"/>
      <c r="I79" s="1"/>
      <c r="K79" s="1"/>
      <c r="L79" s="1"/>
      <c r="M79" s="1"/>
      <c r="N79" s="5"/>
      <c r="O79" s="1"/>
      <c r="P79" s="1"/>
      <c r="Q79" s="1"/>
      <c r="Y79" s="24"/>
      <c r="Z79" s="24"/>
    </row>
    <row r="80" spans="4:26">
      <c r="D80" s="5"/>
      <c r="E80" s="1"/>
      <c r="F80" s="1"/>
      <c r="G80" s="1"/>
      <c r="H80" s="1"/>
      <c r="I80" s="1"/>
      <c r="K80" s="1"/>
      <c r="L80" s="1"/>
      <c r="M80" s="1"/>
      <c r="N80" s="5"/>
      <c r="O80" s="1"/>
      <c r="P80" s="1"/>
      <c r="Q80" s="1"/>
      <c r="Y80" s="24"/>
      <c r="Z80" s="24"/>
    </row>
    <row r="81" spans="4:26">
      <c r="D81" s="5"/>
      <c r="E81" s="1"/>
      <c r="F81" s="1"/>
      <c r="G81" s="1"/>
      <c r="H81" s="1"/>
      <c r="I81" s="1"/>
      <c r="K81" s="1"/>
      <c r="L81" s="1"/>
      <c r="M81" s="1"/>
      <c r="N81" s="5"/>
      <c r="O81" s="1"/>
      <c r="P81" s="1"/>
      <c r="Q81" s="1"/>
      <c r="Y81" s="24"/>
      <c r="Z81" s="24"/>
    </row>
    <row r="82" spans="4:26">
      <c r="D82" s="5"/>
      <c r="E82" s="1"/>
      <c r="F82" s="1"/>
      <c r="G82" s="1"/>
      <c r="H82" s="1"/>
      <c r="I82" s="1"/>
      <c r="K82" s="1"/>
      <c r="L82" s="1"/>
      <c r="M82" s="1"/>
      <c r="N82" s="5"/>
      <c r="O82" s="1"/>
      <c r="P82" s="1"/>
      <c r="Q82" s="1"/>
      <c r="Y82" s="24"/>
      <c r="Z82" s="24"/>
    </row>
    <row r="83" spans="4:26">
      <c r="D83" s="5"/>
      <c r="E83" s="1"/>
      <c r="F83" s="1"/>
      <c r="G83" s="1"/>
      <c r="H83" s="1"/>
      <c r="I83" s="1"/>
      <c r="K83" s="1"/>
      <c r="L83" s="1"/>
      <c r="M83" s="1"/>
      <c r="N83" s="5"/>
      <c r="O83" s="1"/>
      <c r="P83" s="1"/>
      <c r="Q83" s="1"/>
      <c r="Y83" s="24"/>
      <c r="Z83" s="24"/>
    </row>
    <row r="84" spans="4:26">
      <c r="D84" s="5"/>
      <c r="E84" s="1"/>
      <c r="F84" s="1"/>
      <c r="G84" s="1"/>
      <c r="H84" s="1"/>
      <c r="I84" s="1"/>
      <c r="K84" s="1"/>
      <c r="L84" s="1"/>
      <c r="M84" s="1"/>
      <c r="N84" s="5"/>
      <c r="O84" s="1"/>
      <c r="P84" s="1"/>
      <c r="Q84" s="1"/>
      <c r="Y84" s="24"/>
      <c r="Z84" s="24"/>
    </row>
    <row r="85" spans="4:26">
      <c r="D85" s="5"/>
      <c r="E85" s="1"/>
      <c r="F85" s="1"/>
      <c r="G85" s="1"/>
      <c r="H85" s="1"/>
      <c r="I85" s="1"/>
      <c r="K85" s="1"/>
      <c r="L85" s="1"/>
      <c r="M85" s="1"/>
      <c r="N85" s="5"/>
      <c r="O85" s="1"/>
      <c r="P85" s="1"/>
      <c r="Q85" s="1"/>
      <c r="Y85" s="24"/>
      <c r="Z85" s="24"/>
    </row>
    <row r="86" spans="4:26">
      <c r="D86" s="5"/>
      <c r="E86" s="1"/>
      <c r="F86" s="1"/>
      <c r="G86" s="1"/>
      <c r="H86" s="1"/>
      <c r="I86" s="1"/>
      <c r="K86" s="1"/>
      <c r="L86" s="1"/>
      <c r="M86" s="1"/>
      <c r="N86" s="5"/>
      <c r="O86" s="1"/>
      <c r="P86" s="1"/>
      <c r="Q86" s="1"/>
      <c r="Y86" s="24"/>
      <c r="Z86" s="24"/>
    </row>
    <row r="87" spans="4:26">
      <c r="D87" s="5"/>
      <c r="E87" s="1"/>
      <c r="F87" s="1"/>
      <c r="G87" s="1"/>
      <c r="H87" s="1"/>
      <c r="I87" s="1"/>
      <c r="K87" s="1"/>
      <c r="L87" s="1"/>
      <c r="M87" s="1"/>
      <c r="N87" s="5"/>
      <c r="O87" s="1"/>
      <c r="P87" s="1"/>
      <c r="Q87" s="1"/>
      <c r="Y87" s="24"/>
      <c r="Z87" s="24"/>
    </row>
    <row r="88" spans="4:26">
      <c r="D88" s="5"/>
      <c r="E88" s="1"/>
      <c r="F88" s="1"/>
      <c r="G88" s="1"/>
      <c r="H88" s="1"/>
      <c r="I88" s="1"/>
      <c r="K88" s="1"/>
      <c r="L88" s="1"/>
      <c r="M88" s="1"/>
      <c r="N88" s="5"/>
      <c r="O88" s="1"/>
      <c r="P88" s="1"/>
      <c r="Q88" s="1"/>
      <c r="Y88" s="24"/>
      <c r="Z88" s="24"/>
    </row>
    <row r="89" spans="4:26">
      <c r="D89" s="5"/>
      <c r="E89" s="1"/>
      <c r="F89" s="1"/>
      <c r="G89" s="1"/>
      <c r="H89" s="1"/>
      <c r="I89" s="1"/>
      <c r="K89" s="1"/>
      <c r="L89" s="1"/>
      <c r="M89" s="1"/>
      <c r="N89" s="5"/>
      <c r="O89" s="1"/>
      <c r="P89" s="1"/>
      <c r="Q89" s="1"/>
      <c r="Y89" s="24"/>
      <c r="Z89" s="24"/>
    </row>
    <row r="90" spans="4:26">
      <c r="D90" s="5"/>
      <c r="E90" s="1"/>
      <c r="F90" s="1"/>
      <c r="G90" s="1"/>
      <c r="H90" s="1"/>
      <c r="I90" s="1"/>
      <c r="K90" s="1"/>
      <c r="L90" s="1"/>
      <c r="M90" s="1"/>
      <c r="N90" s="5"/>
      <c r="O90" s="1"/>
      <c r="P90" s="1"/>
      <c r="Q90" s="1"/>
      <c r="Y90" s="24"/>
      <c r="Z90" s="24"/>
    </row>
    <row r="91" spans="4:26">
      <c r="D91" s="5"/>
      <c r="E91" s="1"/>
      <c r="F91" s="1"/>
      <c r="G91" s="1"/>
      <c r="H91" s="1"/>
      <c r="I91" s="1"/>
      <c r="K91" s="1"/>
      <c r="L91" s="1"/>
      <c r="M91" s="1"/>
      <c r="N91" s="5"/>
      <c r="O91" s="1"/>
      <c r="P91" s="1"/>
      <c r="Q91" s="1"/>
      <c r="Y91" s="24"/>
      <c r="Z91" s="24"/>
    </row>
    <row r="92" spans="4:26">
      <c r="D92" s="5"/>
      <c r="E92" s="1"/>
      <c r="F92" s="1"/>
      <c r="G92" s="1"/>
      <c r="H92" s="1"/>
      <c r="I92" s="1"/>
      <c r="K92" s="1"/>
      <c r="L92" s="1"/>
      <c r="M92" s="1"/>
      <c r="N92" s="5"/>
      <c r="O92" s="1"/>
      <c r="P92" s="1"/>
      <c r="Q92" s="1"/>
      <c r="Y92" s="24"/>
      <c r="Z92" s="24"/>
    </row>
    <row r="93" spans="4:26">
      <c r="D93" s="5"/>
      <c r="E93" s="1"/>
      <c r="F93" s="1"/>
      <c r="G93" s="1"/>
      <c r="H93" s="1"/>
      <c r="I93" s="1"/>
      <c r="K93" s="1"/>
      <c r="L93" s="1"/>
      <c r="M93" s="1"/>
      <c r="N93" s="5"/>
      <c r="O93" s="1"/>
      <c r="P93" s="1"/>
      <c r="Q93" s="1"/>
      <c r="Y93" s="24"/>
      <c r="Z93" s="24"/>
    </row>
    <row r="94" spans="4:26">
      <c r="D94" s="5"/>
      <c r="E94" s="1"/>
      <c r="F94" s="1"/>
      <c r="G94" s="1"/>
      <c r="H94" s="1"/>
      <c r="I94" s="1"/>
      <c r="K94" s="1"/>
      <c r="L94" s="1"/>
      <c r="M94" s="1"/>
      <c r="N94" s="5"/>
      <c r="O94" s="1"/>
      <c r="P94" s="1"/>
      <c r="Q94" s="1"/>
      <c r="Y94" s="24"/>
      <c r="Z94" s="24"/>
    </row>
    <row r="95" spans="4:26">
      <c r="D95" s="5"/>
      <c r="E95" s="1"/>
      <c r="F95" s="1"/>
      <c r="G95" s="1"/>
      <c r="H95" s="1"/>
      <c r="I95" s="1"/>
      <c r="K95" s="1"/>
      <c r="L95" s="1"/>
      <c r="M95" s="1"/>
      <c r="N95" s="5"/>
      <c r="O95" s="1"/>
      <c r="P95" s="1"/>
      <c r="Q95" s="1"/>
      <c r="Y95" s="24"/>
      <c r="Z95" s="24"/>
    </row>
    <row r="96" spans="4:26">
      <c r="D96" s="5"/>
      <c r="E96" s="1"/>
      <c r="F96" s="1"/>
      <c r="G96" s="1"/>
      <c r="H96" s="1"/>
      <c r="I96" s="1"/>
      <c r="K96" s="1"/>
      <c r="L96" s="1"/>
      <c r="M96" s="1"/>
      <c r="N96" s="5"/>
      <c r="O96" s="1"/>
      <c r="P96" s="1"/>
      <c r="Q96" s="1"/>
      <c r="Y96" s="24"/>
      <c r="Z96" s="24"/>
    </row>
    <row r="97" spans="4:26">
      <c r="D97" s="5"/>
      <c r="E97" s="1"/>
      <c r="F97" s="1"/>
      <c r="G97" s="1"/>
      <c r="H97" s="1"/>
      <c r="I97" s="1"/>
      <c r="K97" s="1"/>
      <c r="L97" s="1"/>
      <c r="M97" s="1"/>
      <c r="N97" s="5"/>
      <c r="O97" s="1"/>
      <c r="P97" s="1"/>
      <c r="Q97" s="1"/>
      <c r="Y97" s="24"/>
      <c r="Z97" s="24"/>
    </row>
    <row r="98" spans="4:26">
      <c r="D98" s="5"/>
      <c r="E98" s="1"/>
      <c r="F98" s="1"/>
      <c r="G98" s="1"/>
      <c r="H98" s="1"/>
      <c r="I98" s="1"/>
      <c r="K98" s="1"/>
      <c r="L98" s="1"/>
      <c r="M98" s="1"/>
      <c r="N98" s="5"/>
      <c r="O98" s="1"/>
      <c r="P98" s="1"/>
      <c r="Q98" s="1"/>
      <c r="Y98" s="24"/>
      <c r="Z98" s="24"/>
    </row>
    <row r="99" spans="4:26">
      <c r="D99" s="5"/>
      <c r="E99" s="1"/>
      <c r="F99" s="1"/>
      <c r="G99" s="1"/>
      <c r="H99" s="1"/>
      <c r="I99" s="1"/>
      <c r="K99" s="1"/>
      <c r="L99" s="1"/>
      <c r="M99" s="1"/>
      <c r="N99" s="5"/>
      <c r="O99" s="1"/>
      <c r="P99" s="1"/>
      <c r="Q99" s="1"/>
      <c r="Y99" s="24"/>
      <c r="Z99" s="24"/>
    </row>
    <row r="100" spans="4:26">
      <c r="D100" s="5"/>
      <c r="E100" s="1"/>
      <c r="F100" s="1"/>
      <c r="G100" s="1"/>
      <c r="H100" s="1"/>
      <c r="I100" s="1"/>
      <c r="K100" s="1"/>
      <c r="L100" s="1"/>
      <c r="M100" s="1"/>
      <c r="N100" s="5"/>
      <c r="O100" s="1"/>
      <c r="P100" s="1"/>
      <c r="Q100" s="1"/>
      <c r="Y100" s="24"/>
      <c r="Z100" s="24"/>
    </row>
    <row r="101" spans="4:26">
      <c r="D101" s="5"/>
      <c r="E101" s="1"/>
      <c r="F101" s="1"/>
      <c r="G101" s="1"/>
      <c r="H101" s="1"/>
      <c r="I101" s="1"/>
      <c r="K101" s="1"/>
      <c r="L101" s="1"/>
      <c r="M101" s="1"/>
      <c r="N101" s="5"/>
      <c r="O101" s="1"/>
      <c r="P101" s="1"/>
      <c r="Q101" s="1"/>
      <c r="Y101" s="24"/>
      <c r="Z101" s="24"/>
    </row>
    <row r="102" spans="4:26">
      <c r="D102" s="5"/>
      <c r="E102" s="1"/>
      <c r="F102" s="1"/>
      <c r="G102" s="1"/>
      <c r="H102" s="1"/>
      <c r="I102" s="1"/>
      <c r="K102" s="1"/>
      <c r="L102" s="1"/>
      <c r="M102" s="1"/>
      <c r="N102" s="5"/>
      <c r="O102" s="1"/>
      <c r="P102" s="1"/>
      <c r="Q102" s="1"/>
      <c r="Y102" s="24"/>
      <c r="Z102" s="24"/>
    </row>
    <row r="103" spans="4:26">
      <c r="D103" s="5"/>
      <c r="E103" s="1"/>
      <c r="F103" s="1"/>
      <c r="G103" s="1"/>
      <c r="H103" s="1"/>
      <c r="I103" s="1"/>
      <c r="K103" s="1"/>
      <c r="L103" s="1"/>
      <c r="M103" s="1"/>
      <c r="N103" s="5"/>
      <c r="O103" s="1"/>
      <c r="P103" s="1"/>
      <c r="Q103" s="1"/>
      <c r="Y103" s="24"/>
      <c r="Z103" s="24"/>
    </row>
    <row r="104" spans="4:26">
      <c r="D104" s="5"/>
      <c r="E104" s="1"/>
      <c r="F104" s="1"/>
      <c r="G104" s="1"/>
      <c r="H104" s="1"/>
      <c r="I104" s="1"/>
      <c r="K104" s="1"/>
      <c r="L104" s="1"/>
      <c r="M104" s="1"/>
      <c r="N104" s="5"/>
      <c r="O104" s="1"/>
      <c r="P104" s="1"/>
      <c r="Q104" s="1"/>
      <c r="Y104" s="24"/>
      <c r="Z104" s="24"/>
    </row>
    <row r="105" spans="4:26">
      <c r="D105" s="5"/>
      <c r="E105" s="1"/>
      <c r="F105" s="1"/>
      <c r="G105" s="1"/>
      <c r="H105" s="1"/>
      <c r="I105" s="1"/>
      <c r="K105" s="1"/>
      <c r="L105" s="1"/>
      <c r="M105" s="1"/>
      <c r="N105" s="5"/>
      <c r="O105" s="1"/>
      <c r="P105" s="1"/>
      <c r="Q105" s="1"/>
      <c r="Y105" s="24"/>
      <c r="Z105" s="24"/>
    </row>
    <row r="106" spans="4:26">
      <c r="D106" s="5"/>
      <c r="E106" s="1"/>
      <c r="F106" s="1"/>
      <c r="G106" s="1"/>
      <c r="H106" s="1"/>
      <c r="I106" s="1"/>
      <c r="K106" s="1"/>
      <c r="L106" s="1"/>
      <c r="M106" s="1"/>
      <c r="N106" s="5"/>
      <c r="O106" s="1"/>
      <c r="P106" s="1"/>
      <c r="Q106" s="1"/>
      <c r="Y106" s="24"/>
      <c r="Z106" s="24"/>
    </row>
    <row r="107" spans="4:26">
      <c r="D107" s="5"/>
      <c r="E107" s="1"/>
      <c r="F107" s="1"/>
      <c r="G107" s="1"/>
      <c r="H107" s="1"/>
      <c r="I107" s="1"/>
      <c r="K107" s="1"/>
      <c r="L107" s="1"/>
      <c r="M107" s="1"/>
      <c r="N107" s="5"/>
      <c r="O107" s="1"/>
      <c r="P107" s="1"/>
      <c r="Q107" s="1"/>
      <c r="Y107" s="24"/>
      <c r="Z107" s="24"/>
    </row>
    <row r="108" spans="4:26">
      <c r="D108" s="5"/>
      <c r="E108" s="1"/>
      <c r="F108" s="1"/>
      <c r="G108" s="1"/>
      <c r="H108" s="1"/>
      <c r="I108" s="1"/>
      <c r="K108" s="1"/>
      <c r="L108" s="1"/>
      <c r="M108" s="1"/>
      <c r="N108" s="5"/>
      <c r="O108" s="1"/>
      <c r="P108" s="1"/>
      <c r="Q108" s="1"/>
      <c r="Y108" s="24"/>
      <c r="Z108" s="24"/>
    </row>
    <row r="109" spans="4:26">
      <c r="D109" s="5"/>
      <c r="E109" s="1"/>
      <c r="F109" s="1"/>
      <c r="G109" s="1"/>
      <c r="H109" s="1"/>
      <c r="I109" s="1"/>
      <c r="K109" s="1"/>
      <c r="L109" s="1"/>
      <c r="M109" s="1"/>
      <c r="N109" s="5"/>
      <c r="O109" s="1"/>
      <c r="P109" s="1"/>
      <c r="Q109" s="1"/>
      <c r="Y109" s="24"/>
      <c r="Z109" s="24"/>
    </row>
    <row r="110" spans="4:26">
      <c r="D110" s="5"/>
      <c r="E110" s="1"/>
      <c r="F110" s="1"/>
      <c r="G110" s="1"/>
      <c r="H110" s="1"/>
      <c r="I110" s="1"/>
      <c r="K110" s="1"/>
      <c r="L110" s="1"/>
      <c r="M110" s="1"/>
      <c r="N110" s="5"/>
      <c r="O110" s="1"/>
      <c r="P110" s="1"/>
      <c r="Q110" s="1"/>
      <c r="Y110" s="24"/>
      <c r="Z110" s="24"/>
    </row>
    <row r="111" spans="4:26">
      <c r="D111" s="5"/>
      <c r="E111" s="1"/>
      <c r="F111" s="1"/>
      <c r="G111" s="1"/>
      <c r="H111" s="1"/>
      <c r="I111" s="1"/>
      <c r="K111" s="1"/>
      <c r="L111" s="1"/>
      <c r="M111" s="1"/>
      <c r="N111" s="5"/>
      <c r="O111" s="1"/>
      <c r="P111" s="1"/>
      <c r="Q111" s="1"/>
      <c r="Y111" s="24"/>
      <c r="Z111" s="24"/>
    </row>
    <row r="112" spans="4:26">
      <c r="D112" s="5"/>
      <c r="E112" s="1"/>
      <c r="F112" s="1"/>
      <c r="G112" s="1"/>
      <c r="H112" s="1"/>
      <c r="I112" s="1"/>
      <c r="K112" s="1"/>
      <c r="L112" s="1"/>
      <c r="M112" s="1"/>
      <c r="N112" s="5"/>
      <c r="O112" s="1"/>
      <c r="P112" s="1"/>
      <c r="Q112" s="1"/>
      <c r="Y112" s="24"/>
      <c r="Z112" s="24"/>
    </row>
    <row r="113" spans="4:26">
      <c r="D113" s="5"/>
      <c r="E113" s="1"/>
      <c r="F113" s="1"/>
      <c r="G113" s="1"/>
      <c r="H113" s="1"/>
      <c r="I113" s="1"/>
      <c r="K113" s="1"/>
      <c r="L113" s="1"/>
      <c r="M113" s="1"/>
      <c r="N113" s="5"/>
      <c r="O113" s="1"/>
      <c r="P113" s="1"/>
      <c r="Q113" s="1"/>
      <c r="Y113" s="24"/>
      <c r="Z113" s="24"/>
    </row>
    <row r="114" spans="4:26">
      <c r="D114" s="5"/>
      <c r="E114" s="1"/>
      <c r="F114" s="1"/>
      <c r="G114" s="1"/>
      <c r="H114" s="1"/>
      <c r="I114" s="1"/>
      <c r="K114" s="1"/>
      <c r="L114" s="1"/>
      <c r="M114" s="1"/>
      <c r="N114" s="5"/>
      <c r="O114" s="1"/>
      <c r="P114" s="1"/>
      <c r="Q114" s="1"/>
      <c r="Y114" s="24"/>
      <c r="Z114" s="24"/>
    </row>
    <row r="115" spans="4:26">
      <c r="D115" s="5"/>
      <c r="E115" s="1"/>
      <c r="F115" s="1"/>
      <c r="G115" s="1"/>
      <c r="H115" s="1"/>
      <c r="I115" s="1"/>
      <c r="K115" s="1"/>
      <c r="L115" s="1"/>
      <c r="M115" s="1"/>
      <c r="N115" s="5"/>
      <c r="O115" s="1"/>
      <c r="P115" s="1"/>
      <c r="Q115" s="1"/>
      <c r="Y115" s="24"/>
      <c r="Z115" s="24"/>
    </row>
    <row r="116" spans="4:26">
      <c r="D116" s="5"/>
      <c r="E116" s="1"/>
      <c r="F116" s="1"/>
      <c r="G116" s="1"/>
      <c r="H116" s="1"/>
      <c r="I116" s="1"/>
      <c r="K116" s="1"/>
      <c r="L116" s="1"/>
      <c r="M116" s="1"/>
      <c r="N116" s="5"/>
      <c r="O116" s="1"/>
      <c r="P116" s="1"/>
      <c r="Q116" s="1"/>
      <c r="Y116" s="24"/>
      <c r="Z116" s="24"/>
    </row>
    <row r="117" spans="4:26">
      <c r="D117" s="5"/>
      <c r="E117" s="1"/>
      <c r="F117" s="1"/>
      <c r="G117" s="1"/>
      <c r="H117" s="1"/>
      <c r="I117" s="1"/>
      <c r="K117" s="1"/>
      <c r="L117" s="1"/>
      <c r="M117" s="1"/>
      <c r="N117" s="5"/>
      <c r="O117" s="1"/>
      <c r="P117" s="1"/>
      <c r="Q117" s="1"/>
      <c r="Y117" s="24"/>
      <c r="Z117" s="24"/>
    </row>
    <row r="118" spans="4:26">
      <c r="D118" s="5"/>
      <c r="E118" s="1"/>
      <c r="F118" s="1"/>
      <c r="G118" s="1"/>
      <c r="H118" s="1"/>
      <c r="I118" s="1"/>
      <c r="K118" s="1"/>
      <c r="L118" s="1"/>
      <c r="M118" s="1"/>
      <c r="N118" s="5"/>
      <c r="O118" s="1"/>
      <c r="P118" s="1"/>
      <c r="Q118" s="1"/>
      <c r="Y118" s="24"/>
      <c r="Z118" s="24"/>
    </row>
    <row r="119" spans="4:26">
      <c r="D119" s="5"/>
      <c r="E119" s="1"/>
      <c r="F119" s="1"/>
      <c r="G119" s="1"/>
      <c r="H119" s="1"/>
      <c r="I119" s="1"/>
      <c r="K119" s="1"/>
      <c r="L119" s="1"/>
      <c r="M119" s="1"/>
      <c r="N119" s="5"/>
      <c r="O119" s="1"/>
      <c r="P119" s="1"/>
      <c r="Q119" s="1"/>
      <c r="Y119" s="24"/>
      <c r="Z119" s="24"/>
    </row>
    <row r="120" spans="4:26">
      <c r="D120" s="5"/>
      <c r="E120" s="1"/>
      <c r="F120" s="1"/>
      <c r="G120" s="1"/>
      <c r="H120" s="1"/>
      <c r="I120" s="1"/>
      <c r="K120" s="1"/>
      <c r="L120" s="1"/>
      <c r="M120" s="1"/>
      <c r="N120" s="5"/>
      <c r="O120" s="1"/>
      <c r="P120" s="1"/>
      <c r="Q120" s="1"/>
      <c r="Y120" s="24"/>
      <c r="Z120" s="24"/>
    </row>
    <row r="121" spans="4:26">
      <c r="D121" s="5"/>
      <c r="E121" s="1"/>
      <c r="F121" s="1"/>
      <c r="G121" s="1"/>
      <c r="H121" s="1"/>
      <c r="I121" s="1"/>
      <c r="K121" s="1"/>
      <c r="L121" s="1"/>
      <c r="M121" s="1"/>
      <c r="N121" s="5"/>
      <c r="O121" s="1"/>
      <c r="P121" s="1"/>
      <c r="Q121" s="1"/>
      <c r="Y121" s="24"/>
      <c r="Z121" s="24"/>
    </row>
    <row r="122" spans="4:26">
      <c r="D122" s="5"/>
      <c r="E122" s="1"/>
      <c r="F122" s="1"/>
      <c r="G122" s="1"/>
      <c r="H122" s="1"/>
      <c r="I122" s="1"/>
      <c r="K122" s="1"/>
      <c r="L122" s="1"/>
      <c r="M122" s="1"/>
      <c r="N122" s="5"/>
      <c r="O122" s="1"/>
      <c r="P122" s="1"/>
      <c r="Q122" s="1"/>
      <c r="Y122" s="24"/>
      <c r="Z122" s="24"/>
    </row>
    <row r="123" spans="4:26">
      <c r="D123" s="5"/>
      <c r="E123" s="1"/>
      <c r="F123" s="1"/>
      <c r="G123" s="1"/>
      <c r="H123" s="1"/>
      <c r="I123" s="1"/>
      <c r="K123" s="1"/>
      <c r="L123" s="1"/>
      <c r="M123" s="1"/>
      <c r="N123" s="5"/>
      <c r="O123" s="1"/>
      <c r="P123" s="1"/>
      <c r="Q123" s="1"/>
      <c r="Y123" s="24"/>
      <c r="Z123" s="24"/>
    </row>
    <row r="124" spans="4:26">
      <c r="D124" s="5"/>
      <c r="E124" s="1"/>
      <c r="F124" s="1"/>
      <c r="G124" s="1"/>
      <c r="H124" s="1"/>
      <c r="I124" s="1"/>
      <c r="K124" s="1"/>
      <c r="L124" s="1"/>
      <c r="M124" s="1"/>
      <c r="N124" s="5"/>
      <c r="O124" s="1"/>
      <c r="P124" s="1"/>
      <c r="Q124" s="1"/>
      <c r="Y124" s="24"/>
      <c r="Z124" s="24"/>
    </row>
    <row r="125" spans="4:26">
      <c r="D125" s="5"/>
      <c r="E125" s="1"/>
      <c r="F125" s="1"/>
      <c r="G125" s="1"/>
      <c r="H125" s="1"/>
      <c r="I125" s="1"/>
      <c r="K125" s="1"/>
      <c r="L125" s="1"/>
      <c r="M125" s="1"/>
      <c r="N125" s="5"/>
      <c r="O125" s="1"/>
      <c r="P125" s="1"/>
      <c r="Q125" s="1"/>
      <c r="Y125" s="24"/>
      <c r="Z125" s="24"/>
    </row>
    <row r="126" spans="4:26">
      <c r="D126" s="5"/>
      <c r="E126" s="1"/>
      <c r="F126" s="1"/>
      <c r="G126" s="1"/>
      <c r="H126" s="1"/>
      <c r="I126" s="1"/>
      <c r="K126" s="1"/>
      <c r="L126" s="1"/>
      <c r="M126" s="1"/>
      <c r="N126" s="5"/>
      <c r="O126" s="1"/>
      <c r="P126" s="1"/>
      <c r="Q126" s="1"/>
      <c r="Y126" s="24"/>
      <c r="Z126" s="24"/>
    </row>
    <row r="127" spans="4:26">
      <c r="D127" s="5"/>
      <c r="E127" s="1"/>
      <c r="F127" s="1"/>
      <c r="G127" s="1"/>
      <c r="H127" s="1"/>
      <c r="I127" s="1"/>
      <c r="K127" s="1"/>
      <c r="L127" s="1"/>
      <c r="M127" s="1"/>
      <c r="N127" s="5"/>
      <c r="O127" s="1"/>
      <c r="P127" s="1"/>
      <c r="Q127" s="1"/>
      <c r="Y127" s="24"/>
      <c r="Z127" s="24"/>
    </row>
    <row r="128" spans="4:26">
      <c r="D128" s="5"/>
      <c r="E128" s="1"/>
      <c r="F128" s="1"/>
      <c r="G128" s="1"/>
      <c r="H128" s="1"/>
      <c r="I128" s="1"/>
      <c r="K128" s="1"/>
      <c r="L128" s="1"/>
      <c r="M128" s="1"/>
      <c r="N128" s="5"/>
      <c r="O128" s="1"/>
      <c r="P128" s="1"/>
      <c r="Q128" s="1"/>
      <c r="Y128" s="24"/>
      <c r="Z128" s="24"/>
    </row>
    <row r="129" spans="4:26">
      <c r="D129" s="5"/>
      <c r="E129" s="1"/>
      <c r="F129" s="1"/>
      <c r="G129" s="1"/>
      <c r="H129" s="1"/>
      <c r="I129" s="1"/>
      <c r="K129" s="1"/>
      <c r="L129" s="1"/>
      <c r="M129" s="1"/>
      <c r="N129" s="5"/>
      <c r="O129" s="1"/>
      <c r="P129" s="1"/>
      <c r="Q129" s="1"/>
      <c r="Y129" s="24"/>
      <c r="Z129" s="24"/>
    </row>
    <row r="130" spans="4:26">
      <c r="D130" s="5"/>
      <c r="E130" s="1"/>
      <c r="F130" s="1"/>
      <c r="G130" s="1"/>
      <c r="H130" s="1"/>
      <c r="I130" s="1"/>
      <c r="K130" s="1"/>
      <c r="L130" s="1"/>
      <c r="M130" s="1"/>
      <c r="N130" s="5"/>
      <c r="O130" s="1"/>
      <c r="P130" s="1"/>
      <c r="Q130" s="1"/>
      <c r="Y130" s="24"/>
      <c r="Z130" s="24"/>
    </row>
    <row r="131" spans="4:26">
      <c r="D131" s="5"/>
      <c r="E131" s="1"/>
      <c r="F131" s="1"/>
      <c r="G131" s="1"/>
      <c r="H131" s="1"/>
      <c r="I131" s="1"/>
      <c r="K131" s="1"/>
      <c r="L131" s="1"/>
      <c r="M131" s="1"/>
      <c r="N131" s="5"/>
      <c r="O131" s="1"/>
      <c r="P131" s="1"/>
      <c r="Q131" s="1"/>
      <c r="Y131" s="24"/>
      <c r="Z131" s="24"/>
    </row>
    <row r="132" spans="4:26">
      <c r="D132" s="5"/>
      <c r="E132" s="1"/>
      <c r="F132" s="1"/>
      <c r="G132" s="1"/>
      <c r="H132" s="1"/>
      <c r="I132" s="1"/>
      <c r="K132" s="1"/>
      <c r="L132" s="1"/>
      <c r="M132" s="1"/>
      <c r="N132" s="5"/>
      <c r="O132" s="1"/>
      <c r="P132" s="1"/>
      <c r="Q132" s="1"/>
      <c r="Y132" s="24"/>
      <c r="Z132" s="24"/>
    </row>
    <row r="133" spans="4:26">
      <c r="D133" s="5"/>
      <c r="E133" s="1"/>
      <c r="F133" s="1"/>
      <c r="G133" s="1"/>
      <c r="H133" s="1"/>
      <c r="I133" s="1"/>
      <c r="K133" s="1"/>
      <c r="L133" s="1"/>
      <c r="M133" s="1"/>
      <c r="N133" s="5"/>
      <c r="O133" s="1"/>
      <c r="P133" s="1"/>
      <c r="Q133" s="1"/>
      <c r="Y133" s="24"/>
      <c r="Z133" s="24"/>
    </row>
    <row r="134" spans="4:26">
      <c r="D134" s="5"/>
      <c r="E134" s="1"/>
      <c r="F134" s="1"/>
      <c r="G134" s="1"/>
      <c r="H134" s="1"/>
      <c r="I134" s="1"/>
      <c r="K134" s="1"/>
      <c r="L134" s="1"/>
      <c r="M134" s="1"/>
      <c r="N134" s="5"/>
      <c r="O134" s="1"/>
      <c r="P134" s="1"/>
      <c r="Q134" s="1"/>
      <c r="Y134" s="24"/>
      <c r="Z134" s="24"/>
    </row>
    <row r="135" spans="4:26">
      <c r="D135" s="5"/>
      <c r="E135" s="1"/>
      <c r="F135" s="1"/>
      <c r="G135" s="1"/>
      <c r="H135" s="1"/>
      <c r="I135" s="1"/>
      <c r="K135" s="1"/>
      <c r="L135" s="1"/>
      <c r="M135" s="1"/>
      <c r="N135" s="5"/>
      <c r="O135" s="1"/>
      <c r="P135" s="1"/>
      <c r="Q135" s="1"/>
      <c r="Y135" s="24"/>
      <c r="Z135" s="24"/>
    </row>
    <row r="136" spans="4:26">
      <c r="D136" s="5"/>
      <c r="E136" s="1"/>
      <c r="F136" s="1"/>
      <c r="G136" s="1"/>
      <c r="H136" s="1"/>
      <c r="I136" s="1"/>
      <c r="K136" s="1"/>
      <c r="L136" s="1"/>
      <c r="M136" s="1"/>
      <c r="N136" s="5"/>
      <c r="O136" s="1"/>
      <c r="P136" s="1"/>
      <c r="Q136" s="1"/>
      <c r="Y136" s="24"/>
      <c r="Z136" s="24"/>
    </row>
    <row r="137" spans="4:26">
      <c r="D137" s="5"/>
      <c r="E137" s="1"/>
      <c r="F137" s="1"/>
      <c r="G137" s="1"/>
      <c r="H137" s="1"/>
      <c r="I137" s="1"/>
      <c r="K137" s="1"/>
      <c r="L137" s="1"/>
      <c r="M137" s="1"/>
      <c r="N137" s="5"/>
      <c r="O137" s="1"/>
      <c r="P137" s="1"/>
      <c r="Q137" s="1"/>
      <c r="Y137" s="24"/>
      <c r="Z137" s="24"/>
    </row>
    <row r="138" spans="4:26">
      <c r="D138" s="5"/>
      <c r="E138" s="1"/>
      <c r="F138" s="1"/>
      <c r="G138" s="1"/>
      <c r="H138" s="1"/>
      <c r="I138" s="1"/>
      <c r="K138" s="1"/>
      <c r="L138" s="1"/>
      <c r="M138" s="1"/>
      <c r="N138" s="5"/>
      <c r="O138" s="1"/>
      <c r="P138" s="1"/>
      <c r="Q138" s="1"/>
      <c r="Y138" s="24"/>
      <c r="Z138" s="24"/>
    </row>
    <row r="139" spans="4:26">
      <c r="D139" s="5"/>
      <c r="E139" s="1"/>
      <c r="F139" s="1"/>
      <c r="G139" s="1"/>
      <c r="H139" s="1"/>
      <c r="I139" s="1"/>
      <c r="K139" s="1"/>
      <c r="L139" s="1"/>
      <c r="M139" s="1"/>
      <c r="N139" s="5"/>
      <c r="O139" s="1"/>
      <c r="P139" s="1"/>
      <c r="Q139" s="1"/>
      <c r="Y139" s="24"/>
      <c r="Z139" s="24"/>
    </row>
    <row r="140" spans="4:26">
      <c r="D140" s="5"/>
      <c r="E140" s="1"/>
      <c r="F140" s="1"/>
      <c r="G140" s="1"/>
      <c r="H140" s="1"/>
      <c r="I140" s="1"/>
      <c r="K140" s="1"/>
      <c r="L140" s="1"/>
      <c r="M140" s="1"/>
      <c r="N140" s="5"/>
      <c r="O140" s="1"/>
      <c r="P140" s="1"/>
      <c r="Q140" s="1"/>
      <c r="Y140" s="24"/>
      <c r="Z140" s="24"/>
    </row>
    <row r="141" spans="4:26">
      <c r="D141" s="5"/>
      <c r="E141" s="1"/>
      <c r="F141" s="1"/>
      <c r="G141" s="1"/>
      <c r="H141" s="1"/>
      <c r="I141" s="1"/>
      <c r="K141" s="1"/>
      <c r="L141" s="1"/>
      <c r="M141" s="1"/>
      <c r="N141" s="5"/>
      <c r="O141" s="1"/>
      <c r="P141" s="1"/>
      <c r="Q141" s="1"/>
      <c r="Y141" s="24"/>
      <c r="Z141" s="24"/>
    </row>
    <row r="142" spans="4:26">
      <c r="D142" s="5"/>
      <c r="E142" s="1"/>
      <c r="F142" s="1"/>
      <c r="G142" s="1"/>
      <c r="H142" s="1"/>
      <c r="I142" s="1"/>
      <c r="K142" s="1"/>
      <c r="L142" s="1"/>
      <c r="M142" s="1"/>
      <c r="N142" s="5"/>
      <c r="O142" s="1"/>
      <c r="P142" s="1"/>
      <c r="Q142" s="1"/>
      <c r="Y142" s="24"/>
      <c r="Z142" s="24"/>
    </row>
    <row r="143" spans="4:26">
      <c r="D143" s="5"/>
      <c r="E143" s="1"/>
      <c r="F143" s="1"/>
      <c r="G143" s="1"/>
      <c r="H143" s="1"/>
      <c r="I143" s="1"/>
      <c r="K143" s="1"/>
      <c r="L143" s="1"/>
      <c r="M143" s="1"/>
      <c r="N143" s="5"/>
      <c r="O143" s="1"/>
      <c r="P143" s="1"/>
      <c r="Q143" s="1"/>
      <c r="Y143" s="24"/>
      <c r="Z143" s="24"/>
    </row>
    <row r="144" spans="4:26">
      <c r="D144" s="5"/>
      <c r="E144" s="1"/>
      <c r="F144" s="1"/>
      <c r="G144" s="1"/>
      <c r="H144" s="1"/>
      <c r="I144" s="1"/>
      <c r="K144" s="1"/>
      <c r="L144" s="1"/>
      <c r="M144" s="1"/>
      <c r="N144" s="5"/>
      <c r="O144" s="1"/>
      <c r="P144" s="1"/>
      <c r="Q144" s="1"/>
      <c r="Y144" s="24"/>
      <c r="Z144" s="24"/>
    </row>
    <row r="145" spans="4:26">
      <c r="D145" s="5"/>
      <c r="E145" s="1"/>
      <c r="F145" s="1"/>
      <c r="G145" s="1"/>
      <c r="H145" s="1"/>
      <c r="I145" s="1"/>
      <c r="K145" s="1"/>
      <c r="L145" s="1"/>
      <c r="M145" s="1"/>
      <c r="N145" s="5"/>
      <c r="O145" s="1"/>
      <c r="P145" s="1"/>
      <c r="Q145" s="1"/>
      <c r="Y145" s="24"/>
      <c r="Z145" s="24"/>
    </row>
    <row r="146" spans="4:26">
      <c r="D146" s="5"/>
      <c r="E146" s="1"/>
      <c r="F146" s="1"/>
      <c r="G146" s="1"/>
      <c r="H146" s="1"/>
      <c r="I146" s="1"/>
      <c r="K146" s="1"/>
      <c r="L146" s="1"/>
      <c r="M146" s="1"/>
      <c r="N146" s="5"/>
      <c r="O146" s="1"/>
      <c r="P146" s="1"/>
      <c r="Q146" s="1"/>
      <c r="Y146" s="24"/>
      <c r="Z146" s="24"/>
    </row>
    <row r="147" spans="4:26">
      <c r="D147" s="5"/>
      <c r="E147" s="1"/>
      <c r="F147" s="1"/>
      <c r="G147" s="1"/>
      <c r="H147" s="1"/>
      <c r="I147" s="1"/>
      <c r="K147" s="1"/>
      <c r="L147" s="1"/>
      <c r="M147" s="1"/>
      <c r="N147" s="5"/>
      <c r="O147" s="1"/>
      <c r="P147" s="1"/>
      <c r="Q147" s="1"/>
      <c r="Y147" s="24"/>
      <c r="Z147" s="24"/>
    </row>
    <row r="148" spans="4:26">
      <c r="D148" s="5"/>
      <c r="E148" s="1"/>
      <c r="F148" s="1"/>
      <c r="G148" s="1"/>
      <c r="H148" s="1"/>
      <c r="I148" s="1"/>
      <c r="K148" s="1"/>
      <c r="L148" s="1"/>
      <c r="M148" s="1"/>
      <c r="N148" s="5"/>
      <c r="O148" s="1"/>
      <c r="P148" s="1"/>
      <c r="Q148" s="1"/>
      <c r="Y148" s="24"/>
      <c r="Z148" s="24"/>
    </row>
    <row r="149" spans="4:26">
      <c r="D149" s="5"/>
      <c r="E149" s="1"/>
      <c r="F149" s="1"/>
      <c r="G149" s="1"/>
      <c r="H149" s="1"/>
      <c r="I149" s="1"/>
      <c r="K149" s="1"/>
      <c r="L149" s="1"/>
      <c r="M149" s="1"/>
      <c r="N149" s="5"/>
      <c r="O149" s="1"/>
      <c r="P149" s="1"/>
      <c r="Q149" s="1"/>
      <c r="Y149" s="24"/>
      <c r="Z149" s="24"/>
    </row>
    <row r="150" spans="4:26">
      <c r="D150" s="5"/>
      <c r="E150" s="1"/>
      <c r="F150" s="1"/>
      <c r="G150" s="1"/>
      <c r="H150" s="1"/>
      <c r="I150" s="1"/>
      <c r="K150" s="1"/>
      <c r="L150" s="1"/>
      <c r="M150" s="1"/>
      <c r="N150" s="5"/>
      <c r="O150" s="1"/>
      <c r="P150" s="1"/>
      <c r="Q150" s="1"/>
      <c r="Y150" s="24"/>
      <c r="Z150" s="24"/>
    </row>
    <row r="151" spans="4:26">
      <c r="D151" s="5"/>
      <c r="E151" s="1"/>
      <c r="F151" s="1"/>
      <c r="G151" s="1"/>
      <c r="H151" s="1"/>
      <c r="I151" s="1"/>
      <c r="K151" s="1"/>
      <c r="L151" s="1"/>
      <c r="M151" s="1"/>
      <c r="N151" s="5"/>
      <c r="O151" s="1"/>
      <c r="P151" s="1"/>
      <c r="Q151" s="1"/>
      <c r="Y151" s="24"/>
      <c r="Z151" s="24"/>
    </row>
    <row r="152" spans="4:26">
      <c r="D152" s="5"/>
      <c r="E152" s="1"/>
      <c r="F152" s="1"/>
      <c r="G152" s="1"/>
      <c r="H152" s="1"/>
      <c r="I152" s="1"/>
      <c r="K152" s="1"/>
      <c r="L152" s="1"/>
      <c r="M152" s="1"/>
      <c r="N152" s="5"/>
      <c r="O152" s="1"/>
      <c r="P152" s="1"/>
      <c r="Q152" s="1"/>
      <c r="Y152" s="24"/>
      <c r="Z152" s="24"/>
    </row>
    <row r="153" spans="4:26">
      <c r="D153" s="5"/>
      <c r="E153" s="1"/>
      <c r="F153" s="1"/>
      <c r="G153" s="1"/>
      <c r="H153" s="1"/>
      <c r="I153" s="1"/>
      <c r="K153" s="1"/>
      <c r="L153" s="1"/>
      <c r="M153" s="1"/>
      <c r="N153" s="5"/>
      <c r="O153" s="1"/>
      <c r="P153" s="1"/>
      <c r="Q153" s="1"/>
      <c r="Y153" s="24"/>
      <c r="Z153" s="24"/>
    </row>
    <row r="154" spans="4:26">
      <c r="D154" s="5"/>
      <c r="E154" s="1"/>
      <c r="F154" s="1"/>
      <c r="G154" s="1"/>
      <c r="H154" s="1"/>
      <c r="I154" s="1"/>
      <c r="K154" s="1"/>
      <c r="L154" s="1"/>
      <c r="M154" s="1"/>
      <c r="N154" s="5"/>
      <c r="O154" s="1"/>
      <c r="P154" s="1"/>
      <c r="Q154" s="1"/>
      <c r="Y154" s="24"/>
      <c r="Z154" s="24"/>
    </row>
    <row r="155" spans="4:26">
      <c r="D155" s="5"/>
      <c r="E155" s="1"/>
      <c r="F155" s="1"/>
      <c r="G155" s="1"/>
      <c r="H155" s="1"/>
      <c r="I155" s="1"/>
      <c r="K155" s="1"/>
      <c r="L155" s="1"/>
      <c r="M155" s="1"/>
      <c r="N155" s="5"/>
      <c r="O155" s="1"/>
      <c r="P155" s="1"/>
      <c r="Q155" s="1"/>
      <c r="Y155" s="24"/>
      <c r="Z155" s="24"/>
    </row>
    <row r="156" spans="4:26">
      <c r="D156" s="5"/>
      <c r="E156" s="1"/>
      <c r="F156" s="1"/>
      <c r="G156" s="1"/>
      <c r="H156" s="1"/>
      <c r="I156" s="1"/>
      <c r="K156" s="1"/>
      <c r="L156" s="1"/>
      <c r="M156" s="1"/>
      <c r="N156" s="5"/>
      <c r="O156" s="1"/>
      <c r="P156" s="1"/>
      <c r="Q156" s="1"/>
      <c r="Y156" s="24"/>
      <c r="Z156" s="24"/>
    </row>
    <row r="157" spans="4:26">
      <c r="D157" s="5"/>
      <c r="E157" s="1"/>
      <c r="F157" s="1"/>
      <c r="G157" s="1"/>
      <c r="H157" s="1"/>
      <c r="I157" s="1"/>
      <c r="K157" s="1"/>
      <c r="L157" s="1"/>
      <c r="M157" s="1"/>
      <c r="N157" s="5"/>
      <c r="O157" s="1"/>
      <c r="P157" s="1"/>
      <c r="Q157" s="1"/>
      <c r="Y157" s="24"/>
      <c r="Z157" s="24"/>
    </row>
    <row r="158" spans="4:26">
      <c r="D158" s="5"/>
      <c r="E158" s="1"/>
      <c r="F158" s="1"/>
      <c r="G158" s="1"/>
      <c r="H158" s="1"/>
      <c r="I158" s="1"/>
      <c r="K158" s="1"/>
      <c r="L158" s="1"/>
      <c r="M158" s="1"/>
      <c r="N158" s="5"/>
      <c r="O158" s="1"/>
      <c r="P158" s="1"/>
      <c r="Q158" s="1"/>
      <c r="Y158" s="24"/>
      <c r="Z158" s="24"/>
    </row>
    <row r="159" spans="4:26">
      <c r="D159" s="5"/>
      <c r="E159" s="1"/>
      <c r="F159" s="1"/>
      <c r="G159" s="1"/>
      <c r="H159" s="1"/>
      <c r="I159" s="1"/>
      <c r="K159" s="1"/>
      <c r="L159" s="1"/>
      <c r="M159" s="1"/>
      <c r="N159" s="5"/>
      <c r="O159" s="1"/>
      <c r="P159" s="1"/>
      <c r="Q159" s="1"/>
      <c r="Y159" s="24"/>
      <c r="Z159" s="24"/>
    </row>
    <row r="160" spans="4:26">
      <c r="D160" s="5"/>
      <c r="E160" s="1"/>
      <c r="F160" s="1"/>
      <c r="G160" s="1"/>
      <c r="H160" s="1"/>
      <c r="I160" s="1"/>
      <c r="K160" s="1"/>
      <c r="L160" s="1"/>
      <c r="M160" s="1"/>
      <c r="N160" s="5"/>
      <c r="O160" s="1"/>
      <c r="P160" s="1"/>
      <c r="Q160" s="1"/>
      <c r="Y160" s="24"/>
      <c r="Z160" s="24"/>
    </row>
    <row r="161" spans="4:26">
      <c r="D161" s="5"/>
      <c r="E161" s="1"/>
      <c r="F161" s="1"/>
      <c r="G161" s="1"/>
      <c r="H161" s="1"/>
      <c r="I161" s="1"/>
      <c r="K161" s="1"/>
      <c r="L161" s="1"/>
      <c r="M161" s="1"/>
      <c r="N161" s="5"/>
      <c r="O161" s="1"/>
      <c r="P161" s="1"/>
      <c r="Q161" s="1"/>
      <c r="Y161" s="24"/>
      <c r="Z161" s="24"/>
    </row>
    <row r="162" spans="4:26">
      <c r="D162" s="5"/>
      <c r="E162" s="1"/>
      <c r="F162" s="1"/>
      <c r="G162" s="1"/>
      <c r="H162" s="1"/>
      <c r="I162" s="1"/>
      <c r="K162" s="1"/>
      <c r="L162" s="1"/>
      <c r="M162" s="1"/>
      <c r="N162" s="5"/>
      <c r="O162" s="1"/>
      <c r="P162" s="1"/>
      <c r="Q162" s="1"/>
      <c r="Y162" s="24"/>
      <c r="Z162" s="24"/>
    </row>
    <row r="163" spans="4:26">
      <c r="D163" s="5"/>
      <c r="E163" s="1"/>
      <c r="F163" s="1"/>
      <c r="G163" s="1"/>
      <c r="H163" s="1"/>
      <c r="I163" s="1"/>
      <c r="K163" s="1"/>
      <c r="L163" s="1"/>
      <c r="M163" s="1"/>
      <c r="N163" s="5"/>
      <c r="O163" s="1"/>
      <c r="P163" s="1"/>
      <c r="Q163" s="1"/>
      <c r="Y163" s="24"/>
      <c r="Z163" s="24"/>
    </row>
    <row r="164" spans="4:26">
      <c r="D164" s="5"/>
      <c r="E164" s="1"/>
      <c r="F164" s="1"/>
      <c r="G164" s="1"/>
      <c r="H164" s="1"/>
      <c r="I164" s="1"/>
      <c r="K164" s="1"/>
      <c r="L164" s="1"/>
      <c r="M164" s="1"/>
      <c r="N164" s="5"/>
      <c r="O164" s="1"/>
      <c r="P164" s="1"/>
      <c r="Q164" s="1"/>
      <c r="Y164" s="24"/>
      <c r="Z164" s="24"/>
    </row>
    <row r="165" spans="4:26">
      <c r="D165" s="5"/>
      <c r="E165" s="1"/>
      <c r="F165" s="1"/>
      <c r="G165" s="1"/>
      <c r="H165" s="1"/>
      <c r="I165" s="1"/>
      <c r="K165" s="1"/>
      <c r="L165" s="1"/>
      <c r="M165" s="1"/>
      <c r="N165" s="5"/>
      <c r="O165" s="1"/>
      <c r="P165" s="1"/>
      <c r="Q165" s="1"/>
      <c r="Y165" s="24"/>
      <c r="Z165" s="24"/>
    </row>
    <row r="166" spans="4:26">
      <c r="D166" s="5"/>
      <c r="E166" s="1"/>
      <c r="F166" s="1"/>
      <c r="G166" s="1"/>
      <c r="H166" s="1"/>
      <c r="I166" s="1"/>
      <c r="K166" s="1"/>
      <c r="L166" s="1"/>
      <c r="M166" s="1"/>
      <c r="N166" s="5"/>
      <c r="O166" s="1"/>
      <c r="P166" s="1"/>
      <c r="Q166" s="1"/>
      <c r="Y166" s="24"/>
      <c r="Z166" s="24"/>
    </row>
    <row r="167" spans="4:26">
      <c r="D167" s="5"/>
      <c r="E167" s="1"/>
      <c r="F167" s="1"/>
      <c r="G167" s="1"/>
      <c r="H167" s="1"/>
      <c r="I167" s="1"/>
      <c r="K167" s="1"/>
      <c r="L167" s="1"/>
      <c r="M167" s="1"/>
      <c r="N167" s="5"/>
      <c r="O167" s="1"/>
      <c r="P167" s="1"/>
      <c r="Q167" s="1"/>
      <c r="Y167" s="24"/>
      <c r="Z167" s="24"/>
    </row>
    <row r="168" spans="4:26">
      <c r="D168" s="5"/>
      <c r="E168" s="1"/>
      <c r="F168" s="1"/>
      <c r="G168" s="1"/>
      <c r="H168" s="1"/>
      <c r="I168" s="1"/>
      <c r="K168" s="1"/>
      <c r="L168" s="1"/>
      <c r="M168" s="1"/>
      <c r="N168" s="5"/>
      <c r="O168" s="1"/>
      <c r="P168" s="1"/>
      <c r="Q168" s="1"/>
      <c r="Y168" s="24"/>
      <c r="Z168" s="24"/>
    </row>
    <row r="169" spans="4:26">
      <c r="D169" s="5"/>
      <c r="E169" s="1"/>
      <c r="F169" s="1"/>
      <c r="G169" s="1"/>
      <c r="H169" s="1"/>
      <c r="I169" s="1"/>
      <c r="K169" s="1"/>
      <c r="L169" s="1"/>
      <c r="M169" s="1"/>
      <c r="N169" s="5"/>
      <c r="O169" s="1"/>
      <c r="P169" s="1"/>
      <c r="Q169" s="1"/>
      <c r="Y169" s="24"/>
      <c r="Z169" s="24"/>
    </row>
    <row r="170" spans="4:26">
      <c r="D170" s="5"/>
      <c r="E170" s="1"/>
      <c r="F170" s="1"/>
      <c r="G170" s="1"/>
      <c r="H170" s="1"/>
      <c r="I170" s="1"/>
      <c r="K170" s="1"/>
      <c r="L170" s="1"/>
      <c r="M170" s="1"/>
      <c r="N170" s="5"/>
      <c r="O170" s="1"/>
      <c r="P170" s="1"/>
      <c r="Q170" s="1"/>
      <c r="Y170" s="24"/>
      <c r="Z170" s="24"/>
    </row>
    <row r="171" spans="4:26">
      <c r="D171" s="5"/>
      <c r="E171" s="1"/>
      <c r="F171" s="1"/>
      <c r="G171" s="1"/>
      <c r="H171" s="1"/>
      <c r="I171" s="1"/>
      <c r="K171" s="1"/>
      <c r="L171" s="1"/>
      <c r="M171" s="1"/>
      <c r="N171" s="5"/>
      <c r="O171" s="1"/>
      <c r="P171" s="1"/>
      <c r="Q171" s="1"/>
      <c r="Y171" s="24"/>
      <c r="Z171" s="24"/>
    </row>
    <row r="172" spans="4:26">
      <c r="D172" s="5"/>
      <c r="E172" s="1"/>
      <c r="F172" s="1"/>
      <c r="G172" s="1"/>
      <c r="H172" s="1"/>
      <c r="I172" s="1"/>
      <c r="K172" s="1"/>
      <c r="L172" s="1"/>
      <c r="M172" s="1"/>
      <c r="N172" s="5"/>
      <c r="O172" s="1"/>
      <c r="P172" s="1"/>
      <c r="Q172" s="1"/>
      <c r="Y172" s="24"/>
      <c r="Z172" s="24"/>
    </row>
    <row r="173" spans="4:26">
      <c r="D173" s="5"/>
      <c r="E173" s="1"/>
      <c r="F173" s="1"/>
      <c r="G173" s="1"/>
      <c r="H173" s="1"/>
      <c r="I173" s="1"/>
      <c r="K173" s="1"/>
      <c r="L173" s="1"/>
      <c r="M173" s="1"/>
      <c r="N173" s="5"/>
      <c r="O173" s="1"/>
      <c r="P173" s="1"/>
      <c r="Q173" s="1"/>
      <c r="Y173" s="24"/>
      <c r="Z173" s="24"/>
    </row>
    <row r="174" spans="4:26">
      <c r="D174" s="5"/>
      <c r="E174" s="1"/>
      <c r="F174" s="1"/>
      <c r="G174" s="1"/>
      <c r="H174" s="1"/>
      <c r="I174" s="1"/>
      <c r="K174" s="1"/>
      <c r="L174" s="1"/>
      <c r="M174" s="1"/>
      <c r="N174" s="5"/>
      <c r="O174" s="1"/>
      <c r="P174" s="1"/>
      <c r="Q174" s="1"/>
      <c r="Y174" s="24"/>
      <c r="Z174" s="24"/>
    </row>
    <row r="175" spans="4:26">
      <c r="D175" s="5"/>
      <c r="E175" s="1"/>
      <c r="F175" s="1"/>
      <c r="G175" s="1"/>
      <c r="H175" s="1"/>
      <c r="I175" s="1"/>
      <c r="K175" s="1"/>
      <c r="L175" s="1"/>
      <c r="M175" s="1"/>
      <c r="N175" s="5"/>
      <c r="O175" s="1"/>
      <c r="P175" s="1"/>
      <c r="Q175" s="1"/>
      <c r="Y175" s="24"/>
      <c r="Z175" s="24"/>
    </row>
    <row r="176" spans="4:26">
      <c r="D176" s="5"/>
      <c r="E176" s="1"/>
      <c r="F176" s="1"/>
      <c r="G176" s="1"/>
      <c r="H176" s="1"/>
      <c r="I176" s="1"/>
      <c r="K176" s="1"/>
      <c r="L176" s="1"/>
      <c r="M176" s="1"/>
      <c r="N176" s="5"/>
      <c r="O176" s="1"/>
      <c r="P176" s="1"/>
      <c r="Q176" s="1"/>
      <c r="Y176" s="24"/>
      <c r="Z176" s="24"/>
    </row>
    <row r="177" spans="4:26">
      <c r="D177" s="5"/>
      <c r="E177" s="1"/>
      <c r="F177" s="1"/>
      <c r="G177" s="1"/>
      <c r="H177" s="1"/>
      <c r="I177" s="1"/>
      <c r="K177" s="1"/>
      <c r="L177" s="1"/>
      <c r="M177" s="1"/>
      <c r="N177" s="5"/>
      <c r="O177" s="1"/>
      <c r="P177" s="1"/>
      <c r="Q177" s="1"/>
      <c r="Y177" s="24"/>
      <c r="Z177" s="24"/>
    </row>
    <row r="178" spans="4:26">
      <c r="D178" s="5"/>
      <c r="E178" s="1"/>
      <c r="F178" s="1"/>
      <c r="G178" s="1"/>
      <c r="H178" s="1"/>
      <c r="I178" s="1"/>
      <c r="K178" s="1"/>
      <c r="L178" s="1"/>
      <c r="M178" s="1"/>
      <c r="N178" s="5"/>
      <c r="O178" s="1"/>
      <c r="P178" s="1"/>
      <c r="Q178" s="1"/>
      <c r="Y178" s="24"/>
      <c r="Z178" s="24"/>
    </row>
    <row r="179" spans="4:26">
      <c r="D179" s="5"/>
      <c r="E179" s="1"/>
      <c r="F179" s="1"/>
      <c r="G179" s="1"/>
      <c r="H179" s="1"/>
      <c r="I179" s="1"/>
      <c r="K179" s="1"/>
      <c r="L179" s="1"/>
      <c r="M179" s="1"/>
      <c r="N179" s="5"/>
      <c r="O179" s="1"/>
      <c r="P179" s="1"/>
      <c r="Q179" s="1"/>
      <c r="Y179" s="24"/>
      <c r="Z179" s="24"/>
    </row>
    <row r="180" spans="4:26">
      <c r="D180" s="5"/>
      <c r="E180" s="1"/>
      <c r="F180" s="1"/>
      <c r="G180" s="1"/>
      <c r="H180" s="1"/>
      <c r="I180" s="1"/>
      <c r="K180" s="1"/>
      <c r="L180" s="1"/>
      <c r="M180" s="1"/>
      <c r="N180" s="5"/>
      <c r="O180" s="1"/>
      <c r="P180" s="1"/>
      <c r="Q180" s="1"/>
      <c r="Y180" s="24"/>
      <c r="Z180" s="24"/>
    </row>
    <row r="181" spans="4:26">
      <c r="D181" s="5"/>
      <c r="E181" s="1"/>
      <c r="F181" s="1"/>
      <c r="G181" s="1"/>
      <c r="H181" s="1"/>
      <c r="I181" s="1"/>
      <c r="K181" s="1"/>
      <c r="L181" s="1"/>
      <c r="M181" s="1"/>
      <c r="N181" s="5"/>
      <c r="O181" s="1"/>
      <c r="P181" s="1"/>
      <c r="Q181" s="1"/>
      <c r="Y181" s="24"/>
      <c r="Z181" s="24"/>
    </row>
    <row r="182" spans="4:26">
      <c r="D182" s="5"/>
      <c r="E182" s="1"/>
      <c r="F182" s="1"/>
      <c r="G182" s="1"/>
      <c r="H182" s="1"/>
      <c r="I182" s="1"/>
      <c r="K182" s="1"/>
      <c r="L182" s="1"/>
      <c r="M182" s="1"/>
      <c r="N182" s="5"/>
      <c r="O182" s="1"/>
      <c r="P182" s="1"/>
      <c r="Q182" s="1"/>
      <c r="Y182" s="24"/>
      <c r="Z182" s="24"/>
    </row>
    <row r="183" spans="4:26">
      <c r="D183" s="5"/>
      <c r="E183" s="1"/>
      <c r="F183" s="1"/>
      <c r="G183" s="1"/>
      <c r="H183" s="1"/>
      <c r="I183" s="1"/>
      <c r="K183" s="1"/>
      <c r="L183" s="1"/>
      <c r="M183" s="1"/>
      <c r="N183" s="5"/>
      <c r="O183" s="1"/>
      <c r="P183" s="1"/>
      <c r="Q183" s="1"/>
      <c r="Y183" s="24"/>
      <c r="Z183" s="24"/>
    </row>
    <row r="184" spans="4:26">
      <c r="D184" s="5"/>
      <c r="E184" s="1"/>
      <c r="F184" s="1"/>
      <c r="G184" s="1"/>
      <c r="H184" s="1"/>
      <c r="I184" s="1"/>
      <c r="K184" s="1"/>
      <c r="L184" s="1"/>
      <c r="M184" s="1"/>
      <c r="N184" s="5"/>
      <c r="O184" s="1"/>
      <c r="P184" s="1"/>
      <c r="Q184" s="1"/>
      <c r="Y184" s="24"/>
      <c r="Z184" s="24"/>
    </row>
    <row r="185" spans="4:26">
      <c r="D185" s="5"/>
      <c r="E185" s="1"/>
      <c r="F185" s="1"/>
      <c r="G185" s="1"/>
      <c r="H185" s="1"/>
      <c r="I185" s="1"/>
      <c r="K185" s="1"/>
      <c r="L185" s="1"/>
      <c r="M185" s="1"/>
      <c r="N185" s="5"/>
      <c r="O185" s="1"/>
      <c r="P185" s="1"/>
      <c r="Q185" s="1"/>
      <c r="Y185" s="24"/>
      <c r="Z185" s="24"/>
    </row>
    <row r="186" spans="4:26">
      <c r="D186" s="5"/>
      <c r="E186" s="1"/>
      <c r="F186" s="1"/>
      <c r="G186" s="1"/>
      <c r="H186" s="1"/>
      <c r="I186" s="1"/>
      <c r="K186" s="1"/>
      <c r="L186" s="1"/>
      <c r="M186" s="1"/>
      <c r="N186" s="5"/>
      <c r="O186" s="1"/>
      <c r="P186" s="1"/>
      <c r="Q186" s="1"/>
      <c r="Y186" s="24"/>
      <c r="Z186" s="24"/>
    </row>
    <row r="187" spans="4:26">
      <c r="D187" s="5"/>
      <c r="E187" s="1"/>
      <c r="F187" s="1"/>
      <c r="G187" s="1"/>
      <c r="H187" s="1"/>
      <c r="I187" s="1"/>
      <c r="K187" s="1"/>
      <c r="L187" s="1"/>
      <c r="M187" s="1"/>
      <c r="N187" s="5"/>
      <c r="O187" s="1"/>
      <c r="P187" s="1"/>
      <c r="Q187" s="1"/>
      <c r="Y187" s="24"/>
      <c r="Z187" s="24"/>
    </row>
    <row r="188" spans="4:26">
      <c r="D188" s="5"/>
      <c r="E188" s="1"/>
      <c r="F188" s="1"/>
      <c r="G188" s="1"/>
      <c r="H188" s="1"/>
      <c r="I188" s="1"/>
      <c r="K188" s="1"/>
      <c r="L188" s="1"/>
      <c r="M188" s="1"/>
      <c r="N188" s="5"/>
      <c r="O188" s="1"/>
      <c r="P188" s="1"/>
      <c r="Q188" s="1"/>
      <c r="Y188" s="24"/>
      <c r="Z188" s="24"/>
    </row>
    <row r="189" spans="4:26">
      <c r="D189" s="5"/>
      <c r="E189" s="1"/>
      <c r="F189" s="1"/>
      <c r="G189" s="1"/>
      <c r="H189" s="1"/>
      <c r="I189" s="1"/>
      <c r="K189" s="1"/>
      <c r="L189" s="1"/>
      <c r="M189" s="1"/>
      <c r="N189" s="5"/>
      <c r="O189" s="1"/>
      <c r="P189" s="1"/>
      <c r="Q189" s="1"/>
      <c r="Y189" s="24"/>
      <c r="Z189" s="24"/>
    </row>
    <row r="190" spans="4:26">
      <c r="D190" s="5"/>
      <c r="E190" s="1"/>
      <c r="F190" s="1"/>
      <c r="G190" s="1"/>
      <c r="H190" s="1"/>
      <c r="I190" s="1"/>
      <c r="K190" s="1"/>
      <c r="L190" s="1"/>
      <c r="M190" s="1"/>
      <c r="N190" s="5"/>
      <c r="O190" s="1"/>
      <c r="P190" s="1"/>
      <c r="Q190" s="1"/>
      <c r="Y190" s="24"/>
      <c r="Z190" s="24"/>
    </row>
    <row r="191" spans="4:26">
      <c r="D191" s="5"/>
      <c r="E191" s="1"/>
      <c r="F191" s="1"/>
      <c r="G191" s="1"/>
      <c r="H191" s="1"/>
      <c r="I191" s="1"/>
      <c r="K191" s="1"/>
      <c r="L191" s="1"/>
      <c r="M191" s="1"/>
      <c r="N191" s="5"/>
      <c r="O191" s="1"/>
      <c r="P191" s="1"/>
      <c r="Q191" s="1"/>
      <c r="Y191" s="24"/>
      <c r="Z191" s="24"/>
    </row>
    <row r="192" spans="4:26">
      <c r="D192" s="5"/>
      <c r="E192" s="1"/>
      <c r="F192" s="1"/>
      <c r="G192" s="1"/>
      <c r="H192" s="1"/>
      <c r="I192" s="1"/>
      <c r="K192" s="1"/>
      <c r="L192" s="1"/>
      <c r="M192" s="1"/>
      <c r="N192" s="5"/>
      <c r="O192" s="1"/>
      <c r="P192" s="1"/>
      <c r="Q192" s="1"/>
      <c r="Y192" s="24"/>
      <c r="Z192" s="24"/>
    </row>
    <row r="193" spans="4:26">
      <c r="D193" s="5"/>
      <c r="E193" s="1"/>
      <c r="F193" s="1"/>
      <c r="G193" s="1"/>
      <c r="H193" s="1"/>
      <c r="I193" s="1"/>
      <c r="K193" s="1"/>
      <c r="L193" s="1"/>
      <c r="M193" s="1"/>
      <c r="N193" s="5"/>
      <c r="O193" s="1"/>
      <c r="P193" s="1"/>
      <c r="Q193" s="1"/>
      <c r="Y193" s="24"/>
      <c r="Z193" s="24"/>
    </row>
    <row r="194" spans="4:26">
      <c r="D194" s="5"/>
      <c r="E194" s="1"/>
      <c r="F194" s="1"/>
      <c r="G194" s="1"/>
      <c r="H194" s="1"/>
      <c r="I194" s="1"/>
      <c r="K194" s="1"/>
      <c r="L194" s="1"/>
      <c r="M194" s="1"/>
      <c r="N194" s="5"/>
      <c r="O194" s="1"/>
      <c r="P194" s="1"/>
      <c r="Q194" s="1"/>
      <c r="Y194" s="24"/>
      <c r="Z194" s="24"/>
    </row>
    <row r="195" spans="4:26">
      <c r="D195" s="5"/>
      <c r="E195" s="1"/>
      <c r="F195" s="1"/>
      <c r="G195" s="1"/>
      <c r="H195" s="1"/>
      <c r="I195" s="1"/>
      <c r="K195" s="1"/>
      <c r="L195" s="1"/>
      <c r="M195" s="1"/>
      <c r="N195" s="5"/>
      <c r="O195" s="1"/>
      <c r="P195" s="1"/>
      <c r="Q195" s="1"/>
      <c r="Y195" s="24"/>
      <c r="Z195" s="24"/>
    </row>
    <row r="196" spans="4:26">
      <c r="D196" s="5"/>
      <c r="E196" s="1"/>
      <c r="F196" s="1"/>
      <c r="G196" s="1"/>
      <c r="H196" s="1"/>
      <c r="I196" s="1"/>
      <c r="K196" s="1"/>
      <c r="L196" s="1"/>
      <c r="M196" s="1"/>
      <c r="N196" s="5"/>
      <c r="O196" s="1"/>
      <c r="P196" s="1"/>
      <c r="Q196" s="1"/>
      <c r="Y196" s="24"/>
      <c r="Z196" s="24"/>
    </row>
    <row r="197" spans="4:26">
      <c r="D197" s="5"/>
      <c r="E197" s="1"/>
      <c r="F197" s="1"/>
      <c r="G197" s="1"/>
      <c r="H197" s="1"/>
      <c r="I197" s="1"/>
      <c r="K197" s="1"/>
      <c r="L197" s="1"/>
      <c r="M197" s="1"/>
      <c r="N197" s="5"/>
      <c r="O197" s="1"/>
      <c r="P197" s="1"/>
      <c r="Q197" s="1"/>
      <c r="Y197" s="24"/>
      <c r="Z197" s="24"/>
    </row>
    <row r="198" spans="4:26">
      <c r="D198" s="5"/>
      <c r="E198" s="1"/>
      <c r="F198" s="1"/>
      <c r="G198" s="1"/>
      <c r="H198" s="1"/>
      <c r="I198" s="1"/>
      <c r="K198" s="1"/>
      <c r="L198" s="1"/>
      <c r="M198" s="1"/>
      <c r="N198" s="5"/>
      <c r="O198" s="1"/>
      <c r="P198" s="1"/>
      <c r="Q198" s="1"/>
      <c r="Y198" s="24"/>
      <c r="Z198" s="24"/>
    </row>
    <row r="199" spans="4:26">
      <c r="D199" s="5"/>
      <c r="E199" s="1"/>
      <c r="F199" s="1"/>
      <c r="G199" s="1"/>
      <c r="H199" s="1"/>
      <c r="I199" s="1"/>
      <c r="K199" s="1"/>
      <c r="L199" s="1"/>
      <c r="M199" s="1"/>
      <c r="N199" s="5"/>
      <c r="O199" s="1"/>
      <c r="P199" s="1"/>
      <c r="Q199" s="1"/>
      <c r="Y199" s="24"/>
      <c r="Z199" s="24"/>
    </row>
    <row r="200" spans="4:26">
      <c r="D200" s="5"/>
      <c r="E200" s="1"/>
      <c r="F200" s="1"/>
      <c r="G200" s="1"/>
      <c r="H200" s="1"/>
      <c r="I200" s="1"/>
      <c r="K200" s="1"/>
      <c r="L200" s="1"/>
      <c r="M200" s="1"/>
      <c r="N200" s="5"/>
      <c r="O200" s="1"/>
      <c r="P200" s="1"/>
      <c r="Q200" s="1"/>
      <c r="Y200" s="24"/>
      <c r="Z200" s="24"/>
    </row>
    <row r="201" spans="4:26">
      <c r="D201" s="5"/>
      <c r="E201" s="1"/>
      <c r="F201" s="1"/>
      <c r="G201" s="1"/>
      <c r="H201" s="1"/>
      <c r="I201" s="1"/>
      <c r="K201" s="1"/>
      <c r="L201" s="1"/>
      <c r="M201" s="1"/>
      <c r="N201" s="5"/>
      <c r="O201" s="1"/>
      <c r="P201" s="1"/>
      <c r="Q201" s="1"/>
      <c r="Y201" s="24"/>
      <c r="Z201" s="24"/>
    </row>
    <row r="202" spans="4:26">
      <c r="D202" s="5"/>
      <c r="E202" s="1"/>
      <c r="F202" s="1"/>
      <c r="G202" s="1"/>
      <c r="H202" s="1"/>
      <c r="I202" s="1"/>
      <c r="K202" s="1"/>
      <c r="L202" s="1"/>
      <c r="M202" s="1"/>
      <c r="N202" s="5"/>
      <c r="O202" s="1"/>
      <c r="P202" s="1"/>
      <c r="Q202" s="1"/>
      <c r="Y202" s="24"/>
      <c r="Z202" s="24"/>
    </row>
    <row r="203" spans="4:26">
      <c r="D203" s="5"/>
      <c r="E203" s="1"/>
      <c r="F203" s="1"/>
      <c r="G203" s="1"/>
      <c r="H203" s="1"/>
      <c r="I203" s="1"/>
      <c r="K203" s="1"/>
      <c r="L203" s="1"/>
      <c r="M203" s="1"/>
      <c r="N203" s="5"/>
      <c r="O203" s="1"/>
      <c r="P203" s="1"/>
      <c r="Q203" s="1"/>
      <c r="Y203" s="24"/>
      <c r="Z203" s="24"/>
    </row>
    <row r="204" spans="4:26">
      <c r="D204" s="5"/>
      <c r="E204" s="1"/>
      <c r="F204" s="1"/>
      <c r="G204" s="1"/>
      <c r="H204" s="1"/>
      <c r="I204" s="1"/>
      <c r="K204" s="1"/>
      <c r="L204" s="1"/>
      <c r="M204" s="1"/>
      <c r="N204" s="5"/>
      <c r="O204" s="1"/>
      <c r="P204" s="1"/>
      <c r="Q204" s="1"/>
      <c r="Y204" s="24"/>
      <c r="Z204" s="24"/>
    </row>
    <row r="205" spans="4:26">
      <c r="D205" s="5"/>
      <c r="E205" s="1"/>
      <c r="F205" s="1"/>
      <c r="G205" s="1"/>
      <c r="H205" s="1"/>
      <c r="I205" s="1"/>
      <c r="K205" s="1"/>
      <c r="L205" s="1"/>
      <c r="M205" s="1"/>
      <c r="N205" s="5"/>
      <c r="O205" s="1"/>
      <c r="P205" s="1"/>
      <c r="Q205" s="1"/>
      <c r="Y205" s="24"/>
      <c r="Z205" s="24"/>
    </row>
    <row r="206" spans="4:26">
      <c r="D206" s="5"/>
      <c r="E206" s="1"/>
      <c r="F206" s="1"/>
      <c r="G206" s="1"/>
      <c r="H206" s="1"/>
      <c r="I206" s="1"/>
      <c r="K206" s="1"/>
      <c r="L206" s="1"/>
      <c r="M206" s="1"/>
      <c r="N206" s="5"/>
      <c r="O206" s="1"/>
      <c r="P206" s="1"/>
      <c r="Q206" s="1"/>
      <c r="Y206" s="24"/>
      <c r="Z206" s="24"/>
    </row>
    <row r="207" spans="4:26">
      <c r="D207" s="5"/>
      <c r="E207" s="1"/>
      <c r="F207" s="1"/>
      <c r="G207" s="1"/>
      <c r="H207" s="1"/>
      <c r="I207" s="1"/>
      <c r="K207" s="1"/>
      <c r="L207" s="1"/>
      <c r="M207" s="1"/>
      <c r="N207" s="5"/>
      <c r="O207" s="1"/>
      <c r="P207" s="1"/>
      <c r="Q207" s="1"/>
      <c r="Y207" s="24"/>
      <c r="Z207" s="24"/>
    </row>
    <row r="208" spans="4:26">
      <c r="D208" s="5"/>
      <c r="E208" s="1"/>
      <c r="F208" s="1"/>
      <c r="G208" s="1"/>
      <c r="H208" s="1"/>
      <c r="I208" s="1"/>
      <c r="K208" s="1"/>
      <c r="L208" s="1"/>
      <c r="M208" s="1"/>
      <c r="N208" s="5"/>
      <c r="O208" s="1"/>
      <c r="P208" s="1"/>
      <c r="Q208" s="1"/>
      <c r="Y208" s="24"/>
      <c r="Z208" s="24"/>
    </row>
    <row r="209" spans="4:26">
      <c r="D209" s="5"/>
      <c r="E209" s="1"/>
      <c r="F209" s="1"/>
      <c r="G209" s="1"/>
      <c r="H209" s="1"/>
      <c r="I209" s="1"/>
      <c r="K209" s="1"/>
      <c r="L209" s="1"/>
      <c r="M209" s="1"/>
      <c r="N209" s="5"/>
      <c r="O209" s="1"/>
      <c r="P209" s="1"/>
      <c r="Q209" s="1"/>
      <c r="Y209" s="24"/>
      <c r="Z209" s="24"/>
    </row>
    <row r="210" spans="4:26">
      <c r="D210" s="5"/>
      <c r="E210" s="1"/>
      <c r="F210" s="1"/>
      <c r="G210" s="1"/>
      <c r="H210" s="1"/>
      <c r="I210" s="1"/>
      <c r="K210" s="1"/>
      <c r="L210" s="1"/>
      <c r="M210" s="1"/>
      <c r="N210" s="5"/>
      <c r="O210" s="1"/>
      <c r="P210" s="1"/>
      <c r="Q210" s="1"/>
      <c r="Y210" s="24"/>
      <c r="Z210" s="24"/>
    </row>
    <row r="211" spans="4:26">
      <c r="D211" s="5"/>
      <c r="E211" s="1"/>
      <c r="F211" s="1"/>
      <c r="G211" s="1"/>
      <c r="H211" s="1"/>
      <c r="I211" s="1"/>
      <c r="K211" s="1"/>
      <c r="L211" s="1"/>
      <c r="M211" s="1"/>
      <c r="N211" s="5"/>
      <c r="O211" s="1"/>
      <c r="P211" s="1"/>
      <c r="Q211" s="1"/>
      <c r="Y211" s="24"/>
      <c r="Z211" s="24"/>
    </row>
    <row r="212" spans="4:26">
      <c r="D212" s="5"/>
      <c r="E212" s="1"/>
      <c r="F212" s="1"/>
      <c r="G212" s="1"/>
      <c r="H212" s="1"/>
      <c r="I212" s="1"/>
      <c r="K212" s="1"/>
      <c r="L212" s="1"/>
      <c r="M212" s="1"/>
      <c r="N212" s="5"/>
      <c r="O212" s="1"/>
      <c r="P212" s="1"/>
      <c r="Q212" s="1"/>
      <c r="Y212" s="24"/>
      <c r="Z212" s="24"/>
    </row>
    <row r="213" spans="4:26">
      <c r="D213" s="5"/>
      <c r="E213" s="1"/>
      <c r="F213" s="1"/>
      <c r="G213" s="1"/>
      <c r="H213" s="1"/>
      <c r="I213" s="1"/>
      <c r="K213" s="1"/>
      <c r="L213" s="1"/>
      <c r="M213" s="1"/>
      <c r="N213" s="5"/>
      <c r="O213" s="1"/>
      <c r="P213" s="1"/>
      <c r="Q213" s="1"/>
      <c r="Y213" s="24"/>
      <c r="Z213" s="24"/>
    </row>
    <row r="214" spans="4:26">
      <c r="D214" s="5"/>
      <c r="E214" s="1"/>
      <c r="F214" s="1"/>
      <c r="G214" s="1"/>
      <c r="H214" s="1"/>
      <c r="I214" s="1"/>
      <c r="K214" s="1"/>
      <c r="L214" s="1"/>
      <c r="M214" s="1"/>
      <c r="N214" s="5"/>
      <c r="O214" s="1"/>
      <c r="P214" s="1"/>
      <c r="Q214" s="1"/>
      <c r="Y214" s="24"/>
      <c r="Z214" s="24"/>
    </row>
    <row r="215" spans="4:26">
      <c r="D215" s="5"/>
      <c r="E215" s="1"/>
      <c r="F215" s="1"/>
      <c r="G215" s="1"/>
      <c r="H215" s="1"/>
      <c r="I215" s="1"/>
      <c r="K215" s="1"/>
      <c r="L215" s="1"/>
      <c r="M215" s="1"/>
      <c r="N215" s="5"/>
      <c r="O215" s="1"/>
      <c r="P215" s="1"/>
      <c r="Q215" s="1"/>
      <c r="Y215" s="24"/>
      <c r="Z215" s="24"/>
    </row>
    <row r="216" spans="4:26">
      <c r="D216" s="5"/>
      <c r="E216" s="1"/>
      <c r="F216" s="1"/>
      <c r="G216" s="1"/>
      <c r="H216" s="1"/>
      <c r="I216" s="1"/>
      <c r="K216" s="1"/>
      <c r="L216" s="1"/>
      <c r="M216" s="1"/>
      <c r="N216" s="5"/>
      <c r="O216" s="1"/>
      <c r="P216" s="1"/>
      <c r="Q216" s="1"/>
      <c r="Y216" s="24"/>
      <c r="Z216" s="24"/>
    </row>
    <row r="217" spans="4:26">
      <c r="D217" s="5"/>
      <c r="E217" s="1"/>
      <c r="F217" s="1"/>
      <c r="G217" s="1"/>
      <c r="H217" s="1"/>
      <c r="I217" s="1"/>
      <c r="K217" s="1"/>
      <c r="L217" s="1"/>
      <c r="M217" s="1"/>
      <c r="N217" s="5"/>
      <c r="O217" s="1"/>
      <c r="P217" s="1"/>
      <c r="Q217" s="1"/>
      <c r="Y217" s="24"/>
      <c r="Z217" s="24"/>
    </row>
    <row r="218" spans="4:26">
      <c r="D218" s="5"/>
      <c r="E218" s="1"/>
      <c r="F218" s="1"/>
      <c r="G218" s="1"/>
      <c r="H218" s="1"/>
      <c r="I218" s="1"/>
      <c r="K218" s="1"/>
      <c r="L218" s="1"/>
      <c r="M218" s="1"/>
      <c r="N218" s="5"/>
      <c r="O218" s="1"/>
      <c r="P218" s="1"/>
      <c r="Q218" s="1"/>
      <c r="Y218" s="24"/>
      <c r="Z218" s="24"/>
    </row>
    <row r="219" spans="4:26">
      <c r="D219" s="5"/>
      <c r="E219" s="1"/>
      <c r="F219" s="1"/>
      <c r="G219" s="1"/>
      <c r="H219" s="1"/>
      <c r="I219" s="1"/>
      <c r="K219" s="1"/>
      <c r="L219" s="1"/>
      <c r="M219" s="1"/>
      <c r="N219" s="5"/>
      <c r="O219" s="1"/>
      <c r="P219" s="1"/>
      <c r="Q219" s="1"/>
      <c r="Y219" s="24"/>
      <c r="Z219" s="24"/>
    </row>
    <row r="220" spans="4:26">
      <c r="D220" s="5"/>
      <c r="E220" s="1"/>
      <c r="F220" s="1"/>
      <c r="G220" s="1"/>
      <c r="H220" s="1"/>
      <c r="I220" s="1"/>
      <c r="K220" s="1"/>
      <c r="L220" s="1"/>
      <c r="M220" s="1"/>
      <c r="N220" s="5"/>
      <c r="O220" s="1"/>
      <c r="P220" s="1"/>
      <c r="Q220" s="1"/>
      <c r="Y220" s="24"/>
      <c r="Z220" s="24"/>
    </row>
    <row r="221" spans="4:26">
      <c r="D221" s="5"/>
      <c r="E221" s="1"/>
      <c r="F221" s="1"/>
      <c r="G221" s="1"/>
      <c r="H221" s="1"/>
      <c r="I221" s="1"/>
      <c r="K221" s="1"/>
      <c r="L221" s="1"/>
      <c r="M221" s="1"/>
      <c r="N221" s="5"/>
      <c r="O221" s="1"/>
      <c r="P221" s="1"/>
      <c r="Q221" s="1"/>
      <c r="Y221" s="24"/>
      <c r="Z221" s="24"/>
    </row>
    <row r="222" spans="4:26">
      <c r="D222" s="5"/>
      <c r="E222" s="1"/>
      <c r="F222" s="1"/>
      <c r="G222" s="1"/>
      <c r="H222" s="1"/>
      <c r="I222" s="1"/>
      <c r="K222" s="1"/>
      <c r="L222" s="1"/>
      <c r="M222" s="1"/>
      <c r="N222" s="5"/>
      <c r="O222" s="1"/>
      <c r="P222" s="1"/>
      <c r="Q222" s="1"/>
      <c r="Y222" s="24"/>
      <c r="Z222" s="24"/>
    </row>
    <row r="223" spans="4:26">
      <c r="D223" s="5"/>
      <c r="E223" s="1"/>
      <c r="F223" s="1"/>
      <c r="G223" s="1"/>
      <c r="H223" s="1"/>
      <c r="I223" s="1"/>
      <c r="K223" s="1"/>
      <c r="L223" s="1"/>
      <c r="M223" s="1"/>
      <c r="N223" s="5"/>
      <c r="O223" s="1"/>
      <c r="P223" s="1"/>
      <c r="Q223" s="1"/>
      <c r="Y223" s="24"/>
      <c r="Z223" s="24"/>
    </row>
    <row r="224" spans="4:26">
      <c r="D224" s="5"/>
      <c r="E224" s="1"/>
      <c r="F224" s="1"/>
      <c r="G224" s="1"/>
      <c r="H224" s="1"/>
      <c r="I224" s="1"/>
      <c r="K224" s="1"/>
      <c r="L224" s="1"/>
      <c r="M224" s="1"/>
      <c r="N224" s="5"/>
      <c r="O224" s="1"/>
      <c r="P224" s="1"/>
      <c r="Q224" s="1"/>
      <c r="Y224" s="24"/>
      <c r="Z224" s="24"/>
    </row>
    <row r="225" spans="4:26">
      <c r="D225" s="5"/>
      <c r="E225" s="1"/>
      <c r="F225" s="1"/>
      <c r="G225" s="1"/>
      <c r="H225" s="1"/>
      <c r="I225" s="1"/>
      <c r="K225" s="1"/>
      <c r="L225" s="1"/>
      <c r="M225" s="1"/>
      <c r="N225" s="5"/>
      <c r="O225" s="1"/>
      <c r="P225" s="1"/>
      <c r="Q225" s="1"/>
      <c r="Y225" s="24"/>
      <c r="Z225" s="24"/>
    </row>
    <row r="226" spans="4:26">
      <c r="D226" s="5"/>
      <c r="E226" s="1"/>
      <c r="F226" s="1"/>
      <c r="G226" s="1"/>
      <c r="H226" s="1"/>
      <c r="I226" s="1"/>
      <c r="K226" s="1"/>
      <c r="L226" s="1"/>
      <c r="M226" s="1"/>
      <c r="N226" s="5"/>
      <c r="O226" s="1"/>
      <c r="P226" s="1"/>
      <c r="Q226" s="1"/>
      <c r="Y226" s="24"/>
      <c r="Z226" s="24"/>
    </row>
    <row r="227" spans="4:26">
      <c r="D227" s="5"/>
      <c r="E227" s="1"/>
      <c r="F227" s="1"/>
      <c r="G227" s="1"/>
      <c r="H227" s="1"/>
      <c r="I227" s="1"/>
      <c r="K227" s="1"/>
      <c r="L227" s="1"/>
      <c r="M227" s="1"/>
      <c r="N227" s="5"/>
      <c r="O227" s="1"/>
      <c r="P227" s="1"/>
      <c r="Q227" s="1"/>
      <c r="Y227" s="24"/>
      <c r="Z227" s="24"/>
    </row>
    <row r="228" spans="4:26">
      <c r="D228" s="5"/>
      <c r="E228" s="1"/>
      <c r="F228" s="1"/>
      <c r="G228" s="1"/>
      <c r="H228" s="1"/>
      <c r="I228" s="1"/>
      <c r="K228" s="1"/>
      <c r="L228" s="1"/>
      <c r="M228" s="1"/>
      <c r="N228" s="5"/>
      <c r="O228" s="1"/>
      <c r="P228" s="1"/>
      <c r="Q228" s="1"/>
      <c r="Y228" s="24"/>
      <c r="Z228" s="24"/>
    </row>
    <row r="229" spans="4:26">
      <c r="D229" s="5"/>
      <c r="E229" s="1"/>
      <c r="F229" s="1"/>
      <c r="G229" s="1"/>
      <c r="H229" s="1"/>
      <c r="I229" s="1"/>
      <c r="K229" s="1"/>
      <c r="L229" s="1"/>
      <c r="M229" s="1"/>
      <c r="N229" s="5"/>
      <c r="O229" s="1"/>
      <c r="P229" s="1"/>
      <c r="Q229" s="1"/>
      <c r="Y229" s="24"/>
      <c r="Z229" s="24"/>
    </row>
    <row r="230" spans="4:26">
      <c r="D230" s="5"/>
      <c r="E230" s="1"/>
      <c r="F230" s="1"/>
      <c r="G230" s="1"/>
      <c r="H230" s="1"/>
      <c r="I230" s="1"/>
      <c r="K230" s="1"/>
      <c r="L230" s="1"/>
      <c r="M230" s="1"/>
      <c r="N230" s="5"/>
      <c r="O230" s="1"/>
      <c r="P230" s="1"/>
      <c r="Q230" s="1"/>
      <c r="Y230" s="24"/>
      <c r="Z230" s="24"/>
    </row>
    <row r="231" spans="4:26">
      <c r="D231" s="5"/>
      <c r="E231" s="1"/>
      <c r="F231" s="1"/>
      <c r="G231" s="1"/>
      <c r="H231" s="1"/>
      <c r="I231" s="1"/>
      <c r="K231" s="1"/>
      <c r="L231" s="1"/>
      <c r="M231" s="1"/>
      <c r="N231" s="5"/>
      <c r="O231" s="1"/>
      <c r="P231" s="1"/>
      <c r="Q231" s="1"/>
      <c r="Y231" s="24"/>
      <c r="Z231" s="24"/>
    </row>
    <row r="232" spans="4:26">
      <c r="D232" s="5"/>
      <c r="E232" s="1"/>
      <c r="F232" s="1"/>
      <c r="G232" s="1"/>
      <c r="H232" s="1"/>
      <c r="I232" s="1"/>
      <c r="K232" s="1"/>
      <c r="L232" s="1"/>
      <c r="M232" s="1"/>
      <c r="N232" s="5"/>
      <c r="O232" s="1"/>
      <c r="P232" s="1"/>
      <c r="Q232" s="1"/>
      <c r="Y232" s="24"/>
      <c r="Z232" s="24"/>
    </row>
    <row r="233" spans="4:26">
      <c r="D233" s="5"/>
      <c r="E233" s="1"/>
      <c r="F233" s="1"/>
      <c r="G233" s="1"/>
      <c r="H233" s="1"/>
      <c r="I233" s="1"/>
      <c r="K233" s="1"/>
      <c r="L233" s="1"/>
      <c r="M233" s="1"/>
      <c r="N233" s="5"/>
      <c r="O233" s="1"/>
      <c r="P233" s="1"/>
      <c r="Q233" s="1"/>
      <c r="Y233" s="24"/>
      <c r="Z233" s="24"/>
    </row>
    <row r="234" spans="4:26">
      <c r="D234" s="5"/>
      <c r="E234" s="1"/>
      <c r="F234" s="1"/>
      <c r="G234" s="1"/>
      <c r="H234" s="1"/>
      <c r="I234" s="1"/>
      <c r="K234" s="1"/>
      <c r="L234" s="1"/>
      <c r="M234" s="1"/>
      <c r="N234" s="5"/>
      <c r="O234" s="1"/>
      <c r="P234" s="1"/>
      <c r="Q234" s="1"/>
      <c r="Y234" s="24"/>
      <c r="Z234" s="24"/>
    </row>
    <row r="235" spans="4:26">
      <c r="D235" s="5"/>
      <c r="E235" s="1"/>
      <c r="F235" s="1"/>
      <c r="G235" s="1"/>
      <c r="H235" s="1"/>
      <c r="I235" s="1"/>
      <c r="K235" s="1"/>
      <c r="L235" s="1"/>
      <c r="M235" s="1"/>
      <c r="N235" s="5"/>
      <c r="O235" s="1"/>
      <c r="P235" s="1"/>
      <c r="Q235" s="1"/>
      <c r="Y235" s="24"/>
      <c r="Z235" s="24"/>
    </row>
    <row r="236" spans="4:26">
      <c r="D236" s="5"/>
      <c r="E236" s="1"/>
      <c r="F236" s="1"/>
      <c r="G236" s="1"/>
      <c r="H236" s="1"/>
      <c r="I236" s="1"/>
      <c r="K236" s="1"/>
      <c r="L236" s="1"/>
      <c r="M236" s="1"/>
      <c r="N236" s="5"/>
      <c r="O236" s="1"/>
      <c r="P236" s="1"/>
      <c r="Q236" s="1"/>
      <c r="Y236" s="24"/>
      <c r="Z236" s="24"/>
    </row>
    <row r="237" spans="4:26">
      <c r="D237" s="5"/>
      <c r="E237" s="1"/>
      <c r="F237" s="1"/>
      <c r="G237" s="1"/>
      <c r="H237" s="1"/>
      <c r="I237" s="1"/>
      <c r="K237" s="1"/>
      <c r="L237" s="1"/>
      <c r="M237" s="1"/>
      <c r="N237" s="5"/>
      <c r="O237" s="1"/>
      <c r="P237" s="1"/>
      <c r="Q237" s="1"/>
      <c r="Y237" s="24"/>
      <c r="Z237" s="24"/>
    </row>
    <row r="238" spans="4:26">
      <c r="D238" s="5"/>
      <c r="E238" s="1"/>
      <c r="F238" s="1"/>
      <c r="G238" s="1"/>
      <c r="H238" s="1"/>
      <c r="I238" s="1"/>
      <c r="K238" s="1"/>
      <c r="L238" s="1"/>
      <c r="M238" s="1"/>
      <c r="N238" s="5"/>
      <c r="O238" s="1"/>
      <c r="P238" s="1"/>
      <c r="Q238" s="1"/>
      <c r="Y238" s="24"/>
      <c r="Z238" s="24"/>
    </row>
    <row r="239" spans="4:26">
      <c r="D239" s="5"/>
      <c r="E239" s="1"/>
      <c r="F239" s="1"/>
      <c r="G239" s="1"/>
      <c r="H239" s="1"/>
      <c r="I239" s="1"/>
      <c r="K239" s="1"/>
      <c r="L239" s="1"/>
      <c r="M239" s="1"/>
      <c r="N239" s="5"/>
      <c r="O239" s="1"/>
      <c r="P239" s="1"/>
      <c r="Q239" s="1"/>
      <c r="Y239" s="24"/>
      <c r="Z239" s="24"/>
    </row>
  </sheetData>
  <autoFilter ref="A4:AI38" xr:uid="{00000000-0009-0000-0000-000000000000}"/>
  <mergeCells count="7">
    <mergeCell ref="Y37:Z37"/>
    <mergeCell ref="U40:X43"/>
    <mergeCell ref="P1:T2"/>
    <mergeCell ref="A36:X36"/>
    <mergeCell ref="U39:X39"/>
    <mergeCell ref="U37:X37"/>
    <mergeCell ref="B1:O2"/>
  </mergeCells>
  <printOptions horizontalCentered="1" verticalCentered="1"/>
  <pageMargins left="0.23622047244094491" right="0.23622047244094491" top="0.35433070866141736" bottom="0.35433070866141736" header="0" footer="0"/>
  <pageSetup paperSize="9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118"/>
  <sheetViews>
    <sheetView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J5" sqref="J5"/>
    </sheetView>
  </sheetViews>
  <sheetFormatPr defaultRowHeight="12.75"/>
  <cols>
    <col min="1" max="1" width="5.5703125" style="77" customWidth="1"/>
    <col min="2" max="2" width="40.140625" style="89" customWidth="1"/>
    <col min="3" max="3" width="9.42578125" style="77" customWidth="1"/>
    <col min="4" max="4" width="21.42578125" style="87" customWidth="1"/>
    <col min="5" max="5" width="9.140625" style="77"/>
    <col min="6" max="10" width="15.140625" style="77" customWidth="1"/>
    <col min="11" max="11" width="17.85546875" style="77" customWidth="1"/>
    <col min="12" max="12" width="10.28515625" style="77" bestFit="1" customWidth="1"/>
    <col min="13" max="256" width="9.140625" style="77"/>
    <col min="257" max="257" width="5.5703125" style="77" customWidth="1"/>
    <col min="258" max="258" width="40.140625" style="77" customWidth="1"/>
    <col min="259" max="259" width="9.42578125" style="77" customWidth="1"/>
    <col min="260" max="260" width="25.140625" style="77" customWidth="1"/>
    <col min="261" max="261" width="9.140625" style="77"/>
    <col min="262" max="266" width="15.140625" style="77" customWidth="1"/>
    <col min="267" max="512" width="9.140625" style="77"/>
    <col min="513" max="513" width="5.5703125" style="77" customWidth="1"/>
    <col min="514" max="514" width="40.140625" style="77" customWidth="1"/>
    <col min="515" max="515" width="9.42578125" style="77" customWidth="1"/>
    <col min="516" max="516" width="25.140625" style="77" customWidth="1"/>
    <col min="517" max="517" width="9.140625" style="77"/>
    <col min="518" max="522" width="15.140625" style="77" customWidth="1"/>
    <col min="523" max="768" width="9.140625" style="77"/>
    <col min="769" max="769" width="5.5703125" style="77" customWidth="1"/>
    <col min="770" max="770" width="40.140625" style="77" customWidth="1"/>
    <col min="771" max="771" width="9.42578125" style="77" customWidth="1"/>
    <col min="772" max="772" width="25.140625" style="77" customWidth="1"/>
    <col min="773" max="773" width="9.140625" style="77"/>
    <col min="774" max="778" width="15.140625" style="77" customWidth="1"/>
    <col min="779" max="1024" width="9.140625" style="77"/>
    <col min="1025" max="1025" width="5.5703125" style="77" customWidth="1"/>
    <col min="1026" max="1026" width="40.140625" style="77" customWidth="1"/>
    <col min="1027" max="1027" width="9.42578125" style="77" customWidth="1"/>
    <col min="1028" max="1028" width="25.140625" style="77" customWidth="1"/>
    <col min="1029" max="1029" width="9.140625" style="77"/>
    <col min="1030" max="1034" width="15.140625" style="77" customWidth="1"/>
    <col min="1035" max="1280" width="9.140625" style="77"/>
    <col min="1281" max="1281" width="5.5703125" style="77" customWidth="1"/>
    <col min="1282" max="1282" width="40.140625" style="77" customWidth="1"/>
    <col min="1283" max="1283" width="9.42578125" style="77" customWidth="1"/>
    <col min="1284" max="1284" width="25.140625" style="77" customWidth="1"/>
    <col min="1285" max="1285" width="9.140625" style="77"/>
    <col min="1286" max="1290" width="15.140625" style="77" customWidth="1"/>
    <col min="1291" max="1536" width="9.140625" style="77"/>
    <col min="1537" max="1537" width="5.5703125" style="77" customWidth="1"/>
    <col min="1538" max="1538" width="40.140625" style="77" customWidth="1"/>
    <col min="1539" max="1539" width="9.42578125" style="77" customWidth="1"/>
    <col min="1540" max="1540" width="25.140625" style="77" customWidth="1"/>
    <col min="1541" max="1541" width="9.140625" style="77"/>
    <col min="1542" max="1546" width="15.140625" style="77" customWidth="1"/>
    <col min="1547" max="1792" width="9.140625" style="77"/>
    <col min="1793" max="1793" width="5.5703125" style="77" customWidth="1"/>
    <col min="1794" max="1794" width="40.140625" style="77" customWidth="1"/>
    <col min="1795" max="1795" width="9.42578125" style="77" customWidth="1"/>
    <col min="1796" max="1796" width="25.140625" style="77" customWidth="1"/>
    <col min="1797" max="1797" width="9.140625" style="77"/>
    <col min="1798" max="1802" width="15.140625" style="77" customWidth="1"/>
    <col min="1803" max="2048" width="9.140625" style="77"/>
    <col min="2049" max="2049" width="5.5703125" style="77" customWidth="1"/>
    <col min="2050" max="2050" width="40.140625" style="77" customWidth="1"/>
    <col min="2051" max="2051" width="9.42578125" style="77" customWidth="1"/>
    <col min="2052" max="2052" width="25.140625" style="77" customWidth="1"/>
    <col min="2053" max="2053" width="9.140625" style="77"/>
    <col min="2054" max="2058" width="15.140625" style="77" customWidth="1"/>
    <col min="2059" max="2304" width="9.140625" style="77"/>
    <col min="2305" max="2305" width="5.5703125" style="77" customWidth="1"/>
    <col min="2306" max="2306" width="40.140625" style="77" customWidth="1"/>
    <col min="2307" max="2307" width="9.42578125" style="77" customWidth="1"/>
    <col min="2308" max="2308" width="25.140625" style="77" customWidth="1"/>
    <col min="2309" max="2309" width="9.140625" style="77"/>
    <col min="2310" max="2314" width="15.140625" style="77" customWidth="1"/>
    <col min="2315" max="2560" width="9.140625" style="77"/>
    <col min="2561" max="2561" width="5.5703125" style="77" customWidth="1"/>
    <col min="2562" max="2562" width="40.140625" style="77" customWidth="1"/>
    <col min="2563" max="2563" width="9.42578125" style="77" customWidth="1"/>
    <col min="2564" max="2564" width="25.140625" style="77" customWidth="1"/>
    <col min="2565" max="2565" width="9.140625" style="77"/>
    <col min="2566" max="2570" width="15.140625" style="77" customWidth="1"/>
    <col min="2571" max="2816" width="9.140625" style="77"/>
    <col min="2817" max="2817" width="5.5703125" style="77" customWidth="1"/>
    <col min="2818" max="2818" width="40.140625" style="77" customWidth="1"/>
    <col min="2819" max="2819" width="9.42578125" style="77" customWidth="1"/>
    <col min="2820" max="2820" width="25.140625" style="77" customWidth="1"/>
    <col min="2821" max="2821" width="9.140625" style="77"/>
    <col min="2822" max="2826" width="15.140625" style="77" customWidth="1"/>
    <col min="2827" max="3072" width="9.140625" style="77"/>
    <col min="3073" max="3073" width="5.5703125" style="77" customWidth="1"/>
    <col min="3074" max="3074" width="40.140625" style="77" customWidth="1"/>
    <col min="3075" max="3075" width="9.42578125" style="77" customWidth="1"/>
    <col min="3076" max="3076" width="25.140625" style="77" customWidth="1"/>
    <col min="3077" max="3077" width="9.140625" style="77"/>
    <col min="3078" max="3082" width="15.140625" style="77" customWidth="1"/>
    <col min="3083" max="3328" width="9.140625" style="77"/>
    <col min="3329" max="3329" width="5.5703125" style="77" customWidth="1"/>
    <col min="3330" max="3330" width="40.140625" style="77" customWidth="1"/>
    <col min="3331" max="3331" width="9.42578125" style="77" customWidth="1"/>
    <col min="3332" max="3332" width="25.140625" style="77" customWidth="1"/>
    <col min="3333" max="3333" width="9.140625" style="77"/>
    <col min="3334" max="3338" width="15.140625" style="77" customWidth="1"/>
    <col min="3339" max="3584" width="9.140625" style="77"/>
    <col min="3585" max="3585" width="5.5703125" style="77" customWidth="1"/>
    <col min="3586" max="3586" width="40.140625" style="77" customWidth="1"/>
    <col min="3587" max="3587" width="9.42578125" style="77" customWidth="1"/>
    <col min="3588" max="3588" width="25.140625" style="77" customWidth="1"/>
    <col min="3589" max="3589" width="9.140625" style="77"/>
    <col min="3590" max="3594" width="15.140625" style="77" customWidth="1"/>
    <col min="3595" max="3840" width="9.140625" style="77"/>
    <col min="3841" max="3841" width="5.5703125" style="77" customWidth="1"/>
    <col min="3842" max="3842" width="40.140625" style="77" customWidth="1"/>
    <col min="3843" max="3843" width="9.42578125" style="77" customWidth="1"/>
    <col min="3844" max="3844" width="25.140625" style="77" customWidth="1"/>
    <col min="3845" max="3845" width="9.140625" style="77"/>
    <col min="3846" max="3850" width="15.140625" style="77" customWidth="1"/>
    <col min="3851" max="4096" width="9.140625" style="77"/>
    <col min="4097" max="4097" width="5.5703125" style="77" customWidth="1"/>
    <col min="4098" max="4098" width="40.140625" style="77" customWidth="1"/>
    <col min="4099" max="4099" width="9.42578125" style="77" customWidth="1"/>
    <col min="4100" max="4100" width="25.140625" style="77" customWidth="1"/>
    <col min="4101" max="4101" width="9.140625" style="77"/>
    <col min="4102" max="4106" width="15.140625" style="77" customWidth="1"/>
    <col min="4107" max="4352" width="9.140625" style="77"/>
    <col min="4353" max="4353" width="5.5703125" style="77" customWidth="1"/>
    <col min="4354" max="4354" width="40.140625" style="77" customWidth="1"/>
    <col min="4355" max="4355" width="9.42578125" style="77" customWidth="1"/>
    <col min="4356" max="4356" width="25.140625" style="77" customWidth="1"/>
    <col min="4357" max="4357" width="9.140625" style="77"/>
    <col min="4358" max="4362" width="15.140625" style="77" customWidth="1"/>
    <col min="4363" max="4608" width="9.140625" style="77"/>
    <col min="4609" max="4609" width="5.5703125" style="77" customWidth="1"/>
    <col min="4610" max="4610" width="40.140625" style="77" customWidth="1"/>
    <col min="4611" max="4611" width="9.42578125" style="77" customWidth="1"/>
    <col min="4612" max="4612" width="25.140625" style="77" customWidth="1"/>
    <col min="4613" max="4613" width="9.140625" style="77"/>
    <col min="4614" max="4618" width="15.140625" style="77" customWidth="1"/>
    <col min="4619" max="4864" width="9.140625" style="77"/>
    <col min="4865" max="4865" width="5.5703125" style="77" customWidth="1"/>
    <col min="4866" max="4866" width="40.140625" style="77" customWidth="1"/>
    <col min="4867" max="4867" width="9.42578125" style="77" customWidth="1"/>
    <col min="4868" max="4868" width="25.140625" style="77" customWidth="1"/>
    <col min="4869" max="4869" width="9.140625" style="77"/>
    <col min="4870" max="4874" width="15.140625" style="77" customWidth="1"/>
    <col min="4875" max="5120" width="9.140625" style="77"/>
    <col min="5121" max="5121" width="5.5703125" style="77" customWidth="1"/>
    <col min="5122" max="5122" width="40.140625" style="77" customWidth="1"/>
    <col min="5123" max="5123" width="9.42578125" style="77" customWidth="1"/>
    <col min="5124" max="5124" width="25.140625" style="77" customWidth="1"/>
    <col min="5125" max="5125" width="9.140625" style="77"/>
    <col min="5126" max="5130" width="15.140625" style="77" customWidth="1"/>
    <col min="5131" max="5376" width="9.140625" style="77"/>
    <col min="5377" max="5377" width="5.5703125" style="77" customWidth="1"/>
    <col min="5378" max="5378" width="40.140625" style="77" customWidth="1"/>
    <col min="5379" max="5379" width="9.42578125" style="77" customWidth="1"/>
    <col min="5380" max="5380" width="25.140625" style="77" customWidth="1"/>
    <col min="5381" max="5381" width="9.140625" style="77"/>
    <col min="5382" max="5386" width="15.140625" style="77" customWidth="1"/>
    <col min="5387" max="5632" width="9.140625" style="77"/>
    <col min="5633" max="5633" width="5.5703125" style="77" customWidth="1"/>
    <col min="5634" max="5634" width="40.140625" style="77" customWidth="1"/>
    <col min="5635" max="5635" width="9.42578125" style="77" customWidth="1"/>
    <col min="5636" max="5636" width="25.140625" style="77" customWidth="1"/>
    <col min="5637" max="5637" width="9.140625" style="77"/>
    <col min="5638" max="5642" width="15.140625" style="77" customWidth="1"/>
    <col min="5643" max="5888" width="9.140625" style="77"/>
    <col min="5889" max="5889" width="5.5703125" style="77" customWidth="1"/>
    <col min="5890" max="5890" width="40.140625" style="77" customWidth="1"/>
    <col min="5891" max="5891" width="9.42578125" style="77" customWidth="1"/>
    <col min="5892" max="5892" width="25.140625" style="77" customWidth="1"/>
    <col min="5893" max="5893" width="9.140625" style="77"/>
    <col min="5894" max="5898" width="15.140625" style="77" customWidth="1"/>
    <col min="5899" max="6144" width="9.140625" style="77"/>
    <col min="6145" max="6145" width="5.5703125" style="77" customWidth="1"/>
    <col min="6146" max="6146" width="40.140625" style="77" customWidth="1"/>
    <col min="6147" max="6147" width="9.42578125" style="77" customWidth="1"/>
    <col min="6148" max="6148" width="25.140625" style="77" customWidth="1"/>
    <col min="6149" max="6149" width="9.140625" style="77"/>
    <col min="6150" max="6154" width="15.140625" style="77" customWidth="1"/>
    <col min="6155" max="6400" width="9.140625" style="77"/>
    <col min="6401" max="6401" width="5.5703125" style="77" customWidth="1"/>
    <col min="6402" max="6402" width="40.140625" style="77" customWidth="1"/>
    <col min="6403" max="6403" width="9.42578125" style="77" customWidth="1"/>
    <col min="6404" max="6404" width="25.140625" style="77" customWidth="1"/>
    <col min="6405" max="6405" width="9.140625" style="77"/>
    <col min="6406" max="6410" width="15.140625" style="77" customWidth="1"/>
    <col min="6411" max="6656" width="9.140625" style="77"/>
    <col min="6657" max="6657" width="5.5703125" style="77" customWidth="1"/>
    <col min="6658" max="6658" width="40.140625" style="77" customWidth="1"/>
    <col min="6659" max="6659" width="9.42578125" style="77" customWidth="1"/>
    <col min="6660" max="6660" width="25.140625" style="77" customWidth="1"/>
    <col min="6661" max="6661" width="9.140625" style="77"/>
    <col min="6662" max="6666" width="15.140625" style="77" customWidth="1"/>
    <col min="6667" max="6912" width="9.140625" style="77"/>
    <col min="6913" max="6913" width="5.5703125" style="77" customWidth="1"/>
    <col min="6914" max="6914" width="40.140625" style="77" customWidth="1"/>
    <col min="6915" max="6915" width="9.42578125" style="77" customWidth="1"/>
    <col min="6916" max="6916" width="25.140625" style="77" customWidth="1"/>
    <col min="6917" max="6917" width="9.140625" style="77"/>
    <col min="6918" max="6922" width="15.140625" style="77" customWidth="1"/>
    <col min="6923" max="7168" width="9.140625" style="77"/>
    <col min="7169" max="7169" width="5.5703125" style="77" customWidth="1"/>
    <col min="7170" max="7170" width="40.140625" style="77" customWidth="1"/>
    <col min="7171" max="7171" width="9.42578125" style="77" customWidth="1"/>
    <col min="7172" max="7172" width="25.140625" style="77" customWidth="1"/>
    <col min="7173" max="7173" width="9.140625" style="77"/>
    <col min="7174" max="7178" width="15.140625" style="77" customWidth="1"/>
    <col min="7179" max="7424" width="9.140625" style="77"/>
    <col min="7425" max="7425" width="5.5703125" style="77" customWidth="1"/>
    <col min="7426" max="7426" width="40.140625" style="77" customWidth="1"/>
    <col min="7427" max="7427" width="9.42578125" style="77" customWidth="1"/>
    <col min="7428" max="7428" width="25.140625" style="77" customWidth="1"/>
    <col min="7429" max="7429" width="9.140625" style="77"/>
    <col min="7430" max="7434" width="15.140625" style="77" customWidth="1"/>
    <col min="7435" max="7680" width="9.140625" style="77"/>
    <col min="7681" max="7681" width="5.5703125" style="77" customWidth="1"/>
    <col min="7682" max="7682" width="40.140625" style="77" customWidth="1"/>
    <col min="7683" max="7683" width="9.42578125" style="77" customWidth="1"/>
    <col min="7684" max="7684" width="25.140625" style="77" customWidth="1"/>
    <col min="7685" max="7685" width="9.140625" style="77"/>
    <col min="7686" max="7690" width="15.140625" style="77" customWidth="1"/>
    <col min="7691" max="7936" width="9.140625" style="77"/>
    <col min="7937" max="7937" width="5.5703125" style="77" customWidth="1"/>
    <col min="7938" max="7938" width="40.140625" style="77" customWidth="1"/>
    <col min="7939" max="7939" width="9.42578125" style="77" customWidth="1"/>
    <col min="7940" max="7940" width="25.140625" style="77" customWidth="1"/>
    <col min="7941" max="7941" width="9.140625" style="77"/>
    <col min="7942" max="7946" width="15.140625" style="77" customWidth="1"/>
    <col min="7947" max="8192" width="9.140625" style="77"/>
    <col min="8193" max="8193" width="5.5703125" style="77" customWidth="1"/>
    <col min="8194" max="8194" width="40.140625" style="77" customWidth="1"/>
    <col min="8195" max="8195" width="9.42578125" style="77" customWidth="1"/>
    <col min="8196" max="8196" width="25.140625" style="77" customWidth="1"/>
    <col min="8197" max="8197" width="9.140625" style="77"/>
    <col min="8198" max="8202" width="15.140625" style="77" customWidth="1"/>
    <col min="8203" max="8448" width="9.140625" style="77"/>
    <col min="8449" max="8449" width="5.5703125" style="77" customWidth="1"/>
    <col min="8450" max="8450" width="40.140625" style="77" customWidth="1"/>
    <col min="8451" max="8451" width="9.42578125" style="77" customWidth="1"/>
    <col min="8452" max="8452" width="25.140625" style="77" customWidth="1"/>
    <col min="8453" max="8453" width="9.140625" style="77"/>
    <col min="8454" max="8458" width="15.140625" style="77" customWidth="1"/>
    <col min="8459" max="8704" width="9.140625" style="77"/>
    <col min="8705" max="8705" width="5.5703125" style="77" customWidth="1"/>
    <col min="8706" max="8706" width="40.140625" style="77" customWidth="1"/>
    <col min="8707" max="8707" width="9.42578125" style="77" customWidth="1"/>
    <col min="8708" max="8708" width="25.140625" style="77" customWidth="1"/>
    <col min="8709" max="8709" width="9.140625" style="77"/>
    <col min="8710" max="8714" width="15.140625" style="77" customWidth="1"/>
    <col min="8715" max="8960" width="9.140625" style="77"/>
    <col min="8961" max="8961" width="5.5703125" style="77" customWidth="1"/>
    <col min="8962" max="8962" width="40.140625" style="77" customWidth="1"/>
    <col min="8963" max="8963" width="9.42578125" style="77" customWidth="1"/>
    <col min="8964" max="8964" width="25.140625" style="77" customWidth="1"/>
    <col min="8965" max="8965" width="9.140625" style="77"/>
    <col min="8966" max="8970" width="15.140625" style="77" customWidth="1"/>
    <col min="8971" max="9216" width="9.140625" style="77"/>
    <col min="9217" max="9217" width="5.5703125" style="77" customWidth="1"/>
    <col min="9218" max="9218" width="40.140625" style="77" customWidth="1"/>
    <col min="9219" max="9219" width="9.42578125" style="77" customWidth="1"/>
    <col min="9220" max="9220" width="25.140625" style="77" customWidth="1"/>
    <col min="9221" max="9221" width="9.140625" style="77"/>
    <col min="9222" max="9226" width="15.140625" style="77" customWidth="1"/>
    <col min="9227" max="9472" width="9.140625" style="77"/>
    <col min="9473" max="9473" width="5.5703125" style="77" customWidth="1"/>
    <col min="9474" max="9474" width="40.140625" style="77" customWidth="1"/>
    <col min="9475" max="9475" width="9.42578125" style="77" customWidth="1"/>
    <col min="9476" max="9476" width="25.140625" style="77" customWidth="1"/>
    <col min="9477" max="9477" width="9.140625" style="77"/>
    <col min="9478" max="9482" width="15.140625" style="77" customWidth="1"/>
    <col min="9483" max="9728" width="9.140625" style="77"/>
    <col min="9729" max="9729" width="5.5703125" style="77" customWidth="1"/>
    <col min="9730" max="9730" width="40.140625" style="77" customWidth="1"/>
    <col min="9731" max="9731" width="9.42578125" style="77" customWidth="1"/>
    <col min="9732" max="9732" width="25.140625" style="77" customWidth="1"/>
    <col min="9733" max="9733" width="9.140625" style="77"/>
    <col min="9734" max="9738" width="15.140625" style="77" customWidth="1"/>
    <col min="9739" max="9984" width="9.140625" style="77"/>
    <col min="9985" max="9985" width="5.5703125" style="77" customWidth="1"/>
    <col min="9986" max="9986" width="40.140625" style="77" customWidth="1"/>
    <col min="9987" max="9987" width="9.42578125" style="77" customWidth="1"/>
    <col min="9988" max="9988" width="25.140625" style="77" customWidth="1"/>
    <col min="9989" max="9989" width="9.140625" style="77"/>
    <col min="9990" max="9994" width="15.140625" style="77" customWidth="1"/>
    <col min="9995" max="10240" width="9.140625" style="77"/>
    <col min="10241" max="10241" width="5.5703125" style="77" customWidth="1"/>
    <col min="10242" max="10242" width="40.140625" style="77" customWidth="1"/>
    <col min="10243" max="10243" width="9.42578125" style="77" customWidth="1"/>
    <col min="10244" max="10244" width="25.140625" style="77" customWidth="1"/>
    <col min="10245" max="10245" width="9.140625" style="77"/>
    <col min="10246" max="10250" width="15.140625" style="77" customWidth="1"/>
    <col min="10251" max="10496" width="9.140625" style="77"/>
    <col min="10497" max="10497" width="5.5703125" style="77" customWidth="1"/>
    <col min="10498" max="10498" width="40.140625" style="77" customWidth="1"/>
    <col min="10499" max="10499" width="9.42578125" style="77" customWidth="1"/>
    <col min="10500" max="10500" width="25.140625" style="77" customWidth="1"/>
    <col min="10501" max="10501" width="9.140625" style="77"/>
    <col min="10502" max="10506" width="15.140625" style="77" customWidth="1"/>
    <col min="10507" max="10752" width="9.140625" style="77"/>
    <col min="10753" max="10753" width="5.5703125" style="77" customWidth="1"/>
    <col min="10754" max="10754" width="40.140625" style="77" customWidth="1"/>
    <col min="10755" max="10755" width="9.42578125" style="77" customWidth="1"/>
    <col min="10756" max="10756" width="25.140625" style="77" customWidth="1"/>
    <col min="10757" max="10757" width="9.140625" style="77"/>
    <col min="10758" max="10762" width="15.140625" style="77" customWidth="1"/>
    <col min="10763" max="11008" width="9.140625" style="77"/>
    <col min="11009" max="11009" width="5.5703125" style="77" customWidth="1"/>
    <col min="11010" max="11010" width="40.140625" style="77" customWidth="1"/>
    <col min="11011" max="11011" width="9.42578125" style="77" customWidth="1"/>
    <col min="11012" max="11012" width="25.140625" style="77" customWidth="1"/>
    <col min="11013" max="11013" width="9.140625" style="77"/>
    <col min="11014" max="11018" width="15.140625" style="77" customWidth="1"/>
    <col min="11019" max="11264" width="9.140625" style="77"/>
    <col min="11265" max="11265" width="5.5703125" style="77" customWidth="1"/>
    <col min="11266" max="11266" width="40.140625" style="77" customWidth="1"/>
    <col min="11267" max="11267" width="9.42578125" style="77" customWidth="1"/>
    <col min="11268" max="11268" width="25.140625" style="77" customWidth="1"/>
    <col min="11269" max="11269" width="9.140625" style="77"/>
    <col min="11270" max="11274" width="15.140625" style="77" customWidth="1"/>
    <col min="11275" max="11520" width="9.140625" style="77"/>
    <col min="11521" max="11521" width="5.5703125" style="77" customWidth="1"/>
    <col min="11522" max="11522" width="40.140625" style="77" customWidth="1"/>
    <col min="11523" max="11523" width="9.42578125" style="77" customWidth="1"/>
    <col min="11524" max="11524" width="25.140625" style="77" customWidth="1"/>
    <col min="11525" max="11525" width="9.140625" style="77"/>
    <col min="11526" max="11530" width="15.140625" style="77" customWidth="1"/>
    <col min="11531" max="11776" width="9.140625" style="77"/>
    <col min="11777" max="11777" width="5.5703125" style="77" customWidth="1"/>
    <col min="11778" max="11778" width="40.140625" style="77" customWidth="1"/>
    <col min="11779" max="11779" width="9.42578125" style="77" customWidth="1"/>
    <col min="11780" max="11780" width="25.140625" style="77" customWidth="1"/>
    <col min="11781" max="11781" width="9.140625" style="77"/>
    <col min="11782" max="11786" width="15.140625" style="77" customWidth="1"/>
    <col min="11787" max="12032" width="9.140625" style="77"/>
    <col min="12033" max="12033" width="5.5703125" style="77" customWidth="1"/>
    <col min="12034" max="12034" width="40.140625" style="77" customWidth="1"/>
    <col min="12035" max="12035" width="9.42578125" style="77" customWidth="1"/>
    <col min="12036" max="12036" width="25.140625" style="77" customWidth="1"/>
    <col min="12037" max="12037" width="9.140625" style="77"/>
    <col min="12038" max="12042" width="15.140625" style="77" customWidth="1"/>
    <col min="12043" max="12288" width="9.140625" style="77"/>
    <col min="12289" max="12289" width="5.5703125" style="77" customWidth="1"/>
    <col min="12290" max="12290" width="40.140625" style="77" customWidth="1"/>
    <col min="12291" max="12291" width="9.42578125" style="77" customWidth="1"/>
    <col min="12292" max="12292" width="25.140625" style="77" customWidth="1"/>
    <col min="12293" max="12293" width="9.140625" style="77"/>
    <col min="12294" max="12298" width="15.140625" style="77" customWidth="1"/>
    <col min="12299" max="12544" width="9.140625" style="77"/>
    <col min="12545" max="12545" width="5.5703125" style="77" customWidth="1"/>
    <col min="12546" max="12546" width="40.140625" style="77" customWidth="1"/>
    <col min="12547" max="12547" width="9.42578125" style="77" customWidth="1"/>
    <col min="12548" max="12548" width="25.140625" style="77" customWidth="1"/>
    <col min="12549" max="12549" width="9.140625" style="77"/>
    <col min="12550" max="12554" width="15.140625" style="77" customWidth="1"/>
    <col min="12555" max="12800" width="9.140625" style="77"/>
    <col min="12801" max="12801" width="5.5703125" style="77" customWidth="1"/>
    <col min="12802" max="12802" width="40.140625" style="77" customWidth="1"/>
    <col min="12803" max="12803" width="9.42578125" style="77" customWidth="1"/>
    <col min="12804" max="12804" width="25.140625" style="77" customWidth="1"/>
    <col min="12805" max="12805" width="9.140625" style="77"/>
    <col min="12806" max="12810" width="15.140625" style="77" customWidth="1"/>
    <col min="12811" max="13056" width="9.140625" style="77"/>
    <col min="13057" max="13057" width="5.5703125" style="77" customWidth="1"/>
    <col min="13058" max="13058" width="40.140625" style="77" customWidth="1"/>
    <col min="13059" max="13059" width="9.42578125" style="77" customWidth="1"/>
    <col min="13060" max="13060" width="25.140625" style="77" customWidth="1"/>
    <col min="13061" max="13061" width="9.140625" style="77"/>
    <col min="13062" max="13066" width="15.140625" style="77" customWidth="1"/>
    <col min="13067" max="13312" width="9.140625" style="77"/>
    <col min="13313" max="13313" width="5.5703125" style="77" customWidth="1"/>
    <col min="13314" max="13314" width="40.140625" style="77" customWidth="1"/>
    <col min="13315" max="13315" width="9.42578125" style="77" customWidth="1"/>
    <col min="13316" max="13316" width="25.140625" style="77" customWidth="1"/>
    <col min="13317" max="13317" width="9.140625" style="77"/>
    <col min="13318" max="13322" width="15.140625" style="77" customWidth="1"/>
    <col min="13323" max="13568" width="9.140625" style="77"/>
    <col min="13569" max="13569" width="5.5703125" style="77" customWidth="1"/>
    <col min="13570" max="13570" width="40.140625" style="77" customWidth="1"/>
    <col min="13571" max="13571" width="9.42578125" style="77" customWidth="1"/>
    <col min="13572" max="13572" width="25.140625" style="77" customWidth="1"/>
    <col min="13573" max="13573" width="9.140625" style="77"/>
    <col min="13574" max="13578" width="15.140625" style="77" customWidth="1"/>
    <col min="13579" max="13824" width="9.140625" style="77"/>
    <col min="13825" max="13825" width="5.5703125" style="77" customWidth="1"/>
    <col min="13826" max="13826" width="40.140625" style="77" customWidth="1"/>
    <col min="13827" max="13827" width="9.42578125" style="77" customWidth="1"/>
    <col min="13828" max="13828" width="25.140625" style="77" customWidth="1"/>
    <col min="13829" max="13829" width="9.140625" style="77"/>
    <col min="13830" max="13834" width="15.140625" style="77" customWidth="1"/>
    <col min="13835" max="14080" width="9.140625" style="77"/>
    <col min="14081" max="14081" width="5.5703125" style="77" customWidth="1"/>
    <col min="14082" max="14082" width="40.140625" style="77" customWidth="1"/>
    <col min="14083" max="14083" width="9.42578125" style="77" customWidth="1"/>
    <col min="14084" max="14084" width="25.140625" style="77" customWidth="1"/>
    <col min="14085" max="14085" width="9.140625" style="77"/>
    <col min="14086" max="14090" width="15.140625" style="77" customWidth="1"/>
    <col min="14091" max="14336" width="9.140625" style="77"/>
    <col min="14337" max="14337" width="5.5703125" style="77" customWidth="1"/>
    <col min="14338" max="14338" width="40.140625" style="77" customWidth="1"/>
    <col min="14339" max="14339" width="9.42578125" style="77" customWidth="1"/>
    <col min="14340" max="14340" width="25.140625" style="77" customWidth="1"/>
    <col min="14341" max="14341" width="9.140625" style="77"/>
    <col min="14342" max="14346" width="15.140625" style="77" customWidth="1"/>
    <col min="14347" max="14592" width="9.140625" style="77"/>
    <col min="14593" max="14593" width="5.5703125" style="77" customWidth="1"/>
    <col min="14594" max="14594" width="40.140625" style="77" customWidth="1"/>
    <col min="14595" max="14595" width="9.42578125" style="77" customWidth="1"/>
    <col min="14596" max="14596" width="25.140625" style="77" customWidth="1"/>
    <col min="14597" max="14597" width="9.140625" style="77"/>
    <col min="14598" max="14602" width="15.140625" style="77" customWidth="1"/>
    <col min="14603" max="14848" width="9.140625" style="77"/>
    <col min="14849" max="14849" width="5.5703125" style="77" customWidth="1"/>
    <col min="14850" max="14850" width="40.140625" style="77" customWidth="1"/>
    <col min="14851" max="14851" width="9.42578125" style="77" customWidth="1"/>
    <col min="14852" max="14852" width="25.140625" style="77" customWidth="1"/>
    <col min="14853" max="14853" width="9.140625" style="77"/>
    <col min="14854" max="14858" width="15.140625" style="77" customWidth="1"/>
    <col min="14859" max="15104" width="9.140625" style="77"/>
    <col min="15105" max="15105" width="5.5703125" style="77" customWidth="1"/>
    <col min="15106" max="15106" width="40.140625" style="77" customWidth="1"/>
    <col min="15107" max="15107" width="9.42578125" style="77" customWidth="1"/>
    <col min="15108" max="15108" width="25.140625" style="77" customWidth="1"/>
    <col min="15109" max="15109" width="9.140625" style="77"/>
    <col min="15110" max="15114" width="15.140625" style="77" customWidth="1"/>
    <col min="15115" max="15360" width="9.140625" style="77"/>
    <col min="15361" max="15361" width="5.5703125" style="77" customWidth="1"/>
    <col min="15362" max="15362" width="40.140625" style="77" customWidth="1"/>
    <col min="15363" max="15363" width="9.42578125" style="77" customWidth="1"/>
    <col min="15364" max="15364" width="25.140625" style="77" customWidth="1"/>
    <col min="15365" max="15365" width="9.140625" style="77"/>
    <col min="15366" max="15370" width="15.140625" style="77" customWidth="1"/>
    <col min="15371" max="15616" width="9.140625" style="77"/>
    <col min="15617" max="15617" width="5.5703125" style="77" customWidth="1"/>
    <col min="15618" max="15618" width="40.140625" style="77" customWidth="1"/>
    <col min="15619" max="15619" width="9.42578125" style="77" customWidth="1"/>
    <col min="15620" max="15620" width="25.140625" style="77" customWidth="1"/>
    <col min="15621" max="15621" width="9.140625" style="77"/>
    <col min="15622" max="15626" width="15.140625" style="77" customWidth="1"/>
    <col min="15627" max="15872" width="9.140625" style="77"/>
    <col min="15873" max="15873" width="5.5703125" style="77" customWidth="1"/>
    <col min="15874" max="15874" width="40.140625" style="77" customWidth="1"/>
    <col min="15875" max="15875" width="9.42578125" style="77" customWidth="1"/>
    <col min="15876" max="15876" width="25.140625" style="77" customWidth="1"/>
    <col min="15877" max="15877" width="9.140625" style="77"/>
    <col min="15878" max="15882" width="15.140625" style="77" customWidth="1"/>
    <col min="15883" max="16128" width="9.140625" style="77"/>
    <col min="16129" max="16129" width="5.5703125" style="77" customWidth="1"/>
    <col min="16130" max="16130" width="40.140625" style="77" customWidth="1"/>
    <col min="16131" max="16131" width="9.42578125" style="77" customWidth="1"/>
    <col min="16132" max="16132" width="25.140625" style="77" customWidth="1"/>
    <col min="16133" max="16133" width="9.140625" style="77"/>
    <col min="16134" max="16138" width="15.140625" style="77" customWidth="1"/>
    <col min="16139" max="16384" width="9.140625" style="77"/>
  </cols>
  <sheetData>
    <row r="1" spans="1:25" s="73" customFormat="1" ht="49.5" customHeight="1">
      <c r="B1" s="209" t="s">
        <v>104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1"/>
      <c r="P1" s="211"/>
      <c r="Q1" s="211"/>
      <c r="R1" s="211"/>
      <c r="S1" s="211"/>
      <c r="T1" s="74"/>
      <c r="V1" s="75"/>
      <c r="W1" s="76"/>
    </row>
    <row r="2" spans="1:25" s="73" customFormat="1" ht="30.75" customHeight="1"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1"/>
      <c r="P2" s="211"/>
      <c r="Q2" s="211"/>
      <c r="R2" s="211"/>
      <c r="S2" s="211"/>
      <c r="T2" s="74"/>
      <c r="V2" s="77"/>
      <c r="W2" s="77"/>
      <c r="X2" s="77"/>
      <c r="Y2" s="78"/>
    </row>
    <row r="3" spans="1:25" s="73" customFormat="1" ht="37.5" customHeight="1" thickBot="1">
      <c r="B3" s="79" t="s">
        <v>77</v>
      </c>
      <c r="I3" s="185"/>
      <c r="J3" s="186"/>
      <c r="K3" s="186"/>
      <c r="L3" s="80"/>
      <c r="M3" s="80"/>
      <c r="N3" s="80"/>
      <c r="O3" s="199"/>
      <c r="P3" s="199"/>
      <c r="Q3" s="199"/>
      <c r="R3" s="199"/>
      <c r="S3" s="199"/>
      <c r="T3" s="74"/>
      <c r="V3" s="75"/>
      <c r="W3" s="76"/>
    </row>
    <row r="4" spans="1:25" s="83" customFormat="1" ht="75" customHeight="1">
      <c r="A4" s="81" t="s">
        <v>0</v>
      </c>
      <c r="B4" s="82" t="s">
        <v>1</v>
      </c>
      <c r="C4" s="81" t="s">
        <v>2</v>
      </c>
      <c r="D4" s="97" t="s">
        <v>55</v>
      </c>
      <c r="E4" s="187" t="s">
        <v>6</v>
      </c>
      <c r="F4" s="188" t="s">
        <v>7</v>
      </c>
      <c r="G4" s="188" t="s">
        <v>8</v>
      </c>
      <c r="H4" s="188" t="s">
        <v>105</v>
      </c>
      <c r="I4" s="189" t="s">
        <v>106</v>
      </c>
      <c r="J4" s="190" t="s">
        <v>107</v>
      </c>
      <c r="K4" s="191" t="s">
        <v>9</v>
      </c>
      <c r="O4" s="200"/>
      <c r="P4" s="200"/>
      <c r="Q4" s="200"/>
      <c r="R4" s="200"/>
      <c r="S4" s="200"/>
    </row>
    <row r="5" spans="1:25" ht="109.5" customHeight="1">
      <c r="A5" s="90">
        <v>1</v>
      </c>
      <c r="B5" s="84" t="s">
        <v>59</v>
      </c>
      <c r="C5" s="85" t="s">
        <v>10</v>
      </c>
      <c r="D5" s="116">
        <v>2</v>
      </c>
      <c r="E5" s="180">
        <v>2</v>
      </c>
      <c r="F5" s="181"/>
      <c r="G5" s="178"/>
      <c r="H5" s="182"/>
      <c r="I5" s="183">
        <f t="shared" ref="I5" si="0">H5*1.23</f>
        <v>0</v>
      </c>
      <c r="J5" s="179">
        <f>SUM(E5*H5)</f>
        <v>0</v>
      </c>
      <c r="K5" s="192">
        <f>SUM(E5*I5)</f>
        <v>0</v>
      </c>
    </row>
    <row r="6" spans="1:25" ht="90.75" customHeight="1" thickBot="1">
      <c r="A6" s="91">
        <v>2</v>
      </c>
      <c r="B6" s="92" t="s">
        <v>60</v>
      </c>
      <c r="C6" s="93" t="s">
        <v>10</v>
      </c>
      <c r="D6" s="117">
        <v>4</v>
      </c>
      <c r="E6" s="184">
        <v>4</v>
      </c>
      <c r="F6" s="193"/>
      <c r="G6" s="194"/>
      <c r="H6" s="195"/>
      <c r="I6" s="196">
        <f t="shared" ref="I6" si="1">H6*1.23</f>
        <v>0</v>
      </c>
      <c r="J6" s="197">
        <f>SUM(E6*H6)</f>
        <v>0</v>
      </c>
      <c r="K6" s="198">
        <f>SUM(E6*I6)</f>
        <v>0</v>
      </c>
    </row>
    <row r="7" spans="1:25" ht="13.5" thickBot="1">
      <c r="D7" s="77"/>
    </row>
    <row r="8" spans="1:25" ht="19.5" thickBot="1">
      <c r="B8" s="86" t="s">
        <v>13</v>
      </c>
      <c r="D8" s="77"/>
      <c r="J8" s="88">
        <f>SUM(J5:J6)</f>
        <v>0</v>
      </c>
      <c r="K8" s="88">
        <f>SUM(K5:K6)</f>
        <v>0</v>
      </c>
      <c r="L8" s="112"/>
    </row>
    <row r="9" spans="1:25" ht="12.75" customHeight="1">
      <c r="B9" s="86" t="s">
        <v>14</v>
      </c>
      <c r="D9" s="77"/>
      <c r="H9" s="212" t="s">
        <v>17</v>
      </c>
      <c r="I9" s="212"/>
      <c r="J9" s="212"/>
    </row>
    <row r="10" spans="1:25" ht="26.45" customHeight="1">
      <c r="B10" s="213" t="s">
        <v>16</v>
      </c>
      <c r="C10" s="213"/>
      <c r="D10" s="77"/>
      <c r="H10" s="212"/>
      <c r="I10" s="212"/>
      <c r="J10" s="212"/>
    </row>
    <row r="11" spans="1:25">
      <c r="B11" s="86"/>
      <c r="D11" s="77"/>
      <c r="H11" s="212"/>
      <c r="I11" s="212"/>
      <c r="J11" s="212"/>
    </row>
    <row r="12" spans="1:25">
      <c r="D12" s="77"/>
      <c r="H12" s="212"/>
      <c r="I12" s="212"/>
      <c r="J12" s="212"/>
    </row>
    <row r="13" spans="1:25">
      <c r="D13" s="77"/>
    </row>
    <row r="14" spans="1:25">
      <c r="D14" s="77"/>
    </row>
    <row r="15" spans="1:25">
      <c r="D15" s="77"/>
    </row>
    <row r="16" spans="1:25">
      <c r="D16" s="77"/>
    </row>
    <row r="17" spans="4:4">
      <c r="D17" s="77"/>
    </row>
    <row r="18" spans="4:4">
      <c r="D18" s="77"/>
    </row>
    <row r="19" spans="4:4">
      <c r="D19" s="77"/>
    </row>
    <row r="20" spans="4:4">
      <c r="D20" s="77"/>
    </row>
    <row r="21" spans="4:4">
      <c r="D21" s="77"/>
    </row>
    <row r="22" spans="4:4">
      <c r="D22" s="77"/>
    </row>
    <row r="23" spans="4:4">
      <c r="D23" s="77"/>
    </row>
    <row r="24" spans="4:4">
      <c r="D24" s="77"/>
    </row>
    <row r="25" spans="4:4">
      <c r="D25" s="77"/>
    </row>
    <row r="26" spans="4:4">
      <c r="D26" s="77"/>
    </row>
    <row r="27" spans="4:4">
      <c r="D27" s="77"/>
    </row>
    <row r="28" spans="4:4">
      <c r="D28" s="77"/>
    </row>
    <row r="29" spans="4:4">
      <c r="D29" s="77"/>
    </row>
    <row r="30" spans="4:4">
      <c r="D30" s="77"/>
    </row>
    <row r="31" spans="4:4">
      <c r="D31" s="77"/>
    </row>
    <row r="32" spans="4:4">
      <c r="D32" s="77"/>
    </row>
    <row r="33" spans="4:4">
      <c r="D33" s="77"/>
    </row>
    <row r="34" spans="4:4">
      <c r="D34" s="77"/>
    </row>
    <row r="35" spans="4:4">
      <c r="D35" s="77"/>
    </row>
    <row r="36" spans="4:4">
      <c r="D36" s="77"/>
    </row>
    <row r="37" spans="4:4">
      <c r="D37" s="77"/>
    </row>
    <row r="38" spans="4:4">
      <c r="D38" s="77"/>
    </row>
    <row r="39" spans="4:4">
      <c r="D39" s="77"/>
    </row>
    <row r="40" spans="4:4">
      <c r="D40" s="77"/>
    </row>
    <row r="41" spans="4:4">
      <c r="D41" s="77"/>
    </row>
    <row r="42" spans="4:4">
      <c r="D42" s="77"/>
    </row>
    <row r="43" spans="4:4">
      <c r="D43" s="77"/>
    </row>
    <row r="44" spans="4:4">
      <c r="D44" s="77"/>
    </row>
    <row r="45" spans="4:4">
      <c r="D45" s="77"/>
    </row>
    <row r="46" spans="4:4">
      <c r="D46" s="77"/>
    </row>
    <row r="47" spans="4:4">
      <c r="D47" s="77"/>
    </row>
    <row r="48" spans="4:4">
      <c r="D48" s="77"/>
    </row>
    <row r="49" spans="4:4">
      <c r="D49" s="77"/>
    </row>
    <row r="50" spans="4:4">
      <c r="D50" s="77"/>
    </row>
    <row r="51" spans="4:4">
      <c r="D51" s="77"/>
    </row>
    <row r="52" spans="4:4">
      <c r="D52" s="77"/>
    </row>
    <row r="53" spans="4:4">
      <c r="D53" s="77"/>
    </row>
    <row r="54" spans="4:4">
      <c r="D54" s="77"/>
    </row>
    <row r="55" spans="4:4">
      <c r="D55" s="77"/>
    </row>
    <row r="56" spans="4:4">
      <c r="D56" s="77"/>
    </row>
    <row r="57" spans="4:4">
      <c r="D57" s="77"/>
    </row>
    <row r="58" spans="4:4">
      <c r="D58" s="77"/>
    </row>
    <row r="59" spans="4:4">
      <c r="D59" s="77"/>
    </row>
    <row r="60" spans="4:4">
      <c r="D60" s="77"/>
    </row>
    <row r="61" spans="4:4">
      <c r="D61" s="77"/>
    </row>
    <row r="62" spans="4:4">
      <c r="D62" s="77"/>
    </row>
    <row r="63" spans="4:4">
      <c r="D63" s="77"/>
    </row>
    <row r="64" spans="4:4">
      <c r="D64" s="77"/>
    </row>
    <row r="65" spans="4:4">
      <c r="D65" s="77"/>
    </row>
    <row r="66" spans="4:4">
      <c r="D66" s="77"/>
    </row>
    <row r="67" spans="4:4">
      <c r="D67" s="77"/>
    </row>
    <row r="68" spans="4:4">
      <c r="D68" s="77"/>
    </row>
    <row r="69" spans="4:4">
      <c r="D69" s="77"/>
    </row>
    <row r="70" spans="4:4">
      <c r="D70" s="77"/>
    </row>
    <row r="71" spans="4:4">
      <c r="D71" s="77"/>
    </row>
    <row r="72" spans="4:4">
      <c r="D72" s="77"/>
    </row>
    <row r="73" spans="4:4">
      <c r="D73" s="77"/>
    </row>
    <row r="74" spans="4:4">
      <c r="D74" s="77"/>
    </row>
    <row r="75" spans="4:4">
      <c r="D75" s="77"/>
    </row>
    <row r="76" spans="4:4">
      <c r="D76" s="77"/>
    </row>
    <row r="77" spans="4:4">
      <c r="D77" s="77"/>
    </row>
    <row r="78" spans="4:4">
      <c r="D78" s="77"/>
    </row>
    <row r="79" spans="4:4">
      <c r="D79" s="77"/>
    </row>
    <row r="80" spans="4:4">
      <c r="D80" s="77"/>
    </row>
    <row r="81" spans="4:4">
      <c r="D81" s="77"/>
    </row>
    <row r="82" spans="4:4">
      <c r="D82" s="77"/>
    </row>
    <row r="83" spans="4:4">
      <c r="D83" s="77"/>
    </row>
    <row r="84" spans="4:4">
      <c r="D84" s="77"/>
    </row>
    <row r="85" spans="4:4">
      <c r="D85" s="77"/>
    </row>
    <row r="86" spans="4:4">
      <c r="D86" s="77"/>
    </row>
    <row r="87" spans="4:4">
      <c r="D87" s="77"/>
    </row>
    <row r="88" spans="4:4">
      <c r="D88" s="77"/>
    </row>
    <row r="89" spans="4:4">
      <c r="D89" s="77"/>
    </row>
    <row r="90" spans="4:4">
      <c r="D90" s="77"/>
    </row>
    <row r="91" spans="4:4">
      <c r="D91" s="77"/>
    </row>
    <row r="92" spans="4:4">
      <c r="D92" s="77"/>
    </row>
    <row r="93" spans="4:4">
      <c r="D93" s="77"/>
    </row>
    <row r="94" spans="4:4">
      <c r="D94" s="77"/>
    </row>
    <row r="95" spans="4:4">
      <c r="D95" s="77"/>
    </row>
    <row r="96" spans="4:4">
      <c r="D96" s="77"/>
    </row>
    <row r="97" spans="4:4">
      <c r="D97" s="77"/>
    </row>
    <row r="98" spans="4:4">
      <c r="D98" s="77"/>
    </row>
    <row r="99" spans="4:4">
      <c r="D99" s="77"/>
    </row>
    <row r="100" spans="4:4">
      <c r="D100" s="77"/>
    </row>
    <row r="101" spans="4:4">
      <c r="D101" s="77"/>
    </row>
    <row r="102" spans="4:4">
      <c r="D102" s="77"/>
    </row>
    <row r="103" spans="4:4">
      <c r="D103" s="77"/>
    </row>
    <row r="104" spans="4:4">
      <c r="D104" s="77"/>
    </row>
    <row r="105" spans="4:4">
      <c r="D105" s="77"/>
    </row>
    <row r="106" spans="4:4">
      <c r="D106" s="77"/>
    </row>
    <row r="107" spans="4:4">
      <c r="D107" s="77"/>
    </row>
    <row r="108" spans="4:4">
      <c r="D108" s="77"/>
    </row>
    <row r="109" spans="4:4">
      <c r="D109" s="77"/>
    </row>
    <row r="110" spans="4:4">
      <c r="D110" s="77"/>
    </row>
    <row r="111" spans="4:4">
      <c r="D111" s="77"/>
    </row>
    <row r="112" spans="4:4">
      <c r="D112" s="77"/>
    </row>
    <row r="113" spans="4:4">
      <c r="D113" s="77"/>
    </row>
    <row r="114" spans="4:4">
      <c r="D114" s="77"/>
    </row>
    <row r="115" spans="4:4">
      <c r="D115" s="77"/>
    </row>
    <row r="116" spans="4:4">
      <c r="D116" s="77"/>
    </row>
    <row r="117" spans="4:4">
      <c r="D117" s="77"/>
    </row>
    <row r="118" spans="4:4">
      <c r="D118" s="77"/>
    </row>
  </sheetData>
  <sheetProtection selectLockedCells="1" selectUnlockedCells="1"/>
  <autoFilter ref="A4:E4" xr:uid="{00000000-0009-0000-0000-000001000000}"/>
  <mergeCells count="4">
    <mergeCell ref="O1:S2"/>
    <mergeCell ref="H9:J12"/>
    <mergeCell ref="B10:C10"/>
    <mergeCell ref="B1:N2"/>
  </mergeCells>
  <pageMargins left="0.70833333333333337" right="0.70833333333333337" top="0.15763888888888888" bottom="0.15763888888888888" header="0.51180555555555551" footer="0.51180555555555551"/>
  <pageSetup paperSize="8" scale="80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21"/>
  <sheetViews>
    <sheetView zoomScale="90" zoomScaleNormal="90" zoomScaleSheetLayoutView="65" workbookViewId="0">
      <pane xSplit="3" ySplit="5" topLeftCell="D12" activePane="bottomRight" state="frozen"/>
      <selection pane="topRight" activeCell="E1" sqref="E1"/>
      <selection pane="bottomLeft" activeCell="A2" sqref="A2"/>
      <selection pane="bottomRight" activeCell="L14" sqref="L14"/>
    </sheetView>
  </sheetViews>
  <sheetFormatPr defaultColWidth="9.140625" defaultRowHeight="12.75"/>
  <cols>
    <col min="1" max="1" width="5.5703125" style="1" customWidth="1"/>
    <col min="2" max="2" width="42.7109375" style="2" customWidth="1"/>
    <col min="3" max="3" width="11.28515625" style="1" customWidth="1"/>
    <col min="4" max="4" width="15" style="41" customWidth="1"/>
    <col min="5" max="6" width="16" style="41" customWidth="1"/>
    <col min="7" max="7" width="9.140625" style="1" customWidth="1"/>
    <col min="8" max="8" width="17.85546875" style="1" customWidth="1"/>
    <col min="9" max="9" width="17.140625" style="1" customWidth="1"/>
    <col min="10" max="10" width="18.140625" style="1" customWidth="1"/>
    <col min="11" max="11" width="19.5703125" style="3" customWidth="1"/>
    <col min="12" max="13" width="15.42578125" style="1" customWidth="1"/>
    <col min="14" max="16384" width="9.140625" style="1"/>
  </cols>
  <sheetData>
    <row r="1" spans="1:22">
      <c r="D1" s="29"/>
      <c r="E1" s="29"/>
      <c r="F1" s="29"/>
      <c r="J1" s="3"/>
      <c r="K1" s="1"/>
    </row>
    <row r="2" spans="1:22" ht="47.25" customHeight="1">
      <c r="B2" s="209" t="s">
        <v>104</v>
      </c>
      <c r="C2" s="210"/>
      <c r="D2" s="210"/>
      <c r="E2" s="210"/>
      <c r="F2" s="210"/>
      <c r="G2" s="210"/>
      <c r="H2" s="210"/>
      <c r="I2" s="210"/>
      <c r="J2" s="210"/>
      <c r="K2" s="24"/>
      <c r="Q2" s="4"/>
      <c r="S2" s="5"/>
      <c r="T2" s="5"/>
      <c r="U2" s="5"/>
      <c r="V2" s="6"/>
    </row>
    <row r="3" spans="1:22" ht="18">
      <c r="B3" s="7"/>
      <c r="D3" s="1"/>
      <c r="E3" s="1"/>
      <c r="F3" s="156"/>
      <c r="H3" s="3"/>
      <c r="K3" s="1"/>
    </row>
    <row r="4" spans="1:22" ht="16.5" thickBot="1">
      <c r="B4" s="8" t="s">
        <v>51</v>
      </c>
      <c r="D4" s="1"/>
      <c r="E4" s="1"/>
      <c r="F4" s="156"/>
      <c r="H4" s="24"/>
      <c r="K4" s="1"/>
    </row>
    <row r="5" spans="1:22" s="5" customFormat="1" ht="93" customHeight="1">
      <c r="A5" s="9" t="s">
        <v>0</v>
      </c>
      <c r="B5" s="10" t="s">
        <v>1</v>
      </c>
      <c r="C5" s="9" t="s">
        <v>2</v>
      </c>
      <c r="D5" s="30" t="s">
        <v>18</v>
      </c>
      <c r="E5" s="98" t="s">
        <v>56</v>
      </c>
      <c r="F5" s="157" t="s">
        <v>108</v>
      </c>
      <c r="G5" s="31" t="s">
        <v>6</v>
      </c>
      <c r="H5" s="32" t="s">
        <v>7</v>
      </c>
      <c r="I5" s="32" t="s">
        <v>8</v>
      </c>
      <c r="J5" s="32" t="s">
        <v>105</v>
      </c>
      <c r="K5" s="161" t="s">
        <v>106</v>
      </c>
      <c r="L5" s="162" t="s">
        <v>107</v>
      </c>
      <c r="M5" s="33" t="s">
        <v>9</v>
      </c>
    </row>
    <row r="6" spans="1:22" ht="105" customHeight="1">
      <c r="A6" s="17">
        <v>1</v>
      </c>
      <c r="B6" s="34" t="s">
        <v>61</v>
      </c>
      <c r="C6" s="17" t="s">
        <v>10</v>
      </c>
      <c r="D6" s="35">
        <v>3</v>
      </c>
      <c r="E6" s="36"/>
      <c r="F6" s="36">
        <v>1</v>
      </c>
      <c r="G6" s="37">
        <f>SUM(D6:F6)</f>
        <v>4</v>
      </c>
      <c r="H6" s="104"/>
      <c r="I6" s="66"/>
      <c r="J6" s="105"/>
      <c r="K6" s="106">
        <f t="shared" ref="K6" si="0">J6*1.23</f>
        <v>0</v>
      </c>
      <c r="L6" s="103">
        <f>SUM(G6*J6)</f>
        <v>0</v>
      </c>
      <c r="M6" s="164">
        <f>SUM(G6*K6)</f>
        <v>0</v>
      </c>
    </row>
    <row r="7" spans="1:22" ht="84" customHeight="1">
      <c r="A7" s="17">
        <v>2</v>
      </c>
      <c r="B7" s="34" t="s">
        <v>62</v>
      </c>
      <c r="C7" s="17" t="s">
        <v>10</v>
      </c>
      <c r="D7" s="35">
        <v>3</v>
      </c>
      <c r="E7" s="36"/>
      <c r="F7" s="36">
        <v>1</v>
      </c>
      <c r="G7" s="37">
        <f t="shared" ref="G7:G13" si="1">SUM(D7:F7)</f>
        <v>4</v>
      </c>
      <c r="H7" s="104"/>
      <c r="I7" s="66"/>
      <c r="J7" s="105"/>
      <c r="K7" s="106">
        <f t="shared" ref="K7:K13" si="2">J7*1.23</f>
        <v>0</v>
      </c>
      <c r="L7" s="103">
        <f t="shared" ref="L7:L13" si="3">SUM(G7*J7)</f>
        <v>0</v>
      </c>
      <c r="M7" s="164">
        <f t="shared" ref="M7:M13" si="4">SUM(G7*K7)</f>
        <v>0</v>
      </c>
    </row>
    <row r="8" spans="1:22" ht="93" customHeight="1">
      <c r="A8" s="17">
        <v>3</v>
      </c>
      <c r="B8" s="38" t="s">
        <v>63</v>
      </c>
      <c r="C8" s="20" t="s">
        <v>10</v>
      </c>
      <c r="D8" s="35">
        <v>3</v>
      </c>
      <c r="E8" s="36"/>
      <c r="F8" s="36"/>
      <c r="G8" s="37">
        <f t="shared" si="1"/>
        <v>3</v>
      </c>
      <c r="H8" s="104"/>
      <c r="I8" s="66"/>
      <c r="J8" s="105"/>
      <c r="K8" s="106">
        <f t="shared" si="2"/>
        <v>0</v>
      </c>
      <c r="L8" s="103">
        <f t="shared" si="3"/>
        <v>0</v>
      </c>
      <c r="M8" s="164">
        <f t="shared" si="4"/>
        <v>0</v>
      </c>
    </row>
    <row r="9" spans="1:22" ht="105.95" customHeight="1">
      <c r="A9" s="17">
        <v>4</v>
      </c>
      <c r="B9" s="34" t="s">
        <v>64</v>
      </c>
      <c r="C9" s="17" t="s">
        <v>10</v>
      </c>
      <c r="D9" s="35">
        <v>3</v>
      </c>
      <c r="E9" s="36"/>
      <c r="F9" s="36"/>
      <c r="G9" s="37">
        <f t="shared" si="1"/>
        <v>3</v>
      </c>
      <c r="H9" s="104"/>
      <c r="I9" s="66"/>
      <c r="J9" s="105"/>
      <c r="K9" s="106">
        <f t="shared" si="2"/>
        <v>0</v>
      </c>
      <c r="L9" s="103">
        <f t="shared" si="3"/>
        <v>0</v>
      </c>
      <c r="M9" s="164">
        <f t="shared" si="4"/>
        <v>0</v>
      </c>
    </row>
    <row r="10" spans="1:22" ht="79.7" customHeight="1">
      <c r="A10" s="17">
        <v>5</v>
      </c>
      <c r="B10" s="19" t="s">
        <v>65</v>
      </c>
      <c r="C10" s="20" t="s">
        <v>10</v>
      </c>
      <c r="D10" s="35"/>
      <c r="E10" s="35">
        <v>1</v>
      </c>
      <c r="F10" s="35"/>
      <c r="G10" s="37">
        <f t="shared" si="1"/>
        <v>1</v>
      </c>
      <c r="H10" s="104"/>
      <c r="I10" s="66"/>
      <c r="J10" s="105"/>
      <c r="K10" s="106">
        <f t="shared" si="2"/>
        <v>0</v>
      </c>
      <c r="L10" s="103">
        <f t="shared" si="3"/>
        <v>0</v>
      </c>
      <c r="M10" s="164">
        <f t="shared" si="4"/>
        <v>0</v>
      </c>
    </row>
    <row r="11" spans="1:22" ht="79.7" customHeight="1">
      <c r="A11" s="17">
        <v>6</v>
      </c>
      <c r="B11" s="19" t="s">
        <v>57</v>
      </c>
      <c r="C11" s="20" t="s">
        <v>10</v>
      </c>
      <c r="D11" s="35"/>
      <c r="E11" s="35">
        <v>1</v>
      </c>
      <c r="F11" s="35"/>
      <c r="G11" s="37">
        <f t="shared" si="1"/>
        <v>1</v>
      </c>
      <c r="H11" s="104"/>
      <c r="I11" s="66"/>
      <c r="J11" s="105"/>
      <c r="K11" s="106">
        <f t="shared" si="2"/>
        <v>0</v>
      </c>
      <c r="L11" s="103">
        <f t="shared" si="3"/>
        <v>0</v>
      </c>
      <c r="M11" s="164">
        <f t="shared" si="4"/>
        <v>0</v>
      </c>
    </row>
    <row r="12" spans="1:22" ht="79.7" customHeight="1">
      <c r="A12" s="17">
        <v>7</v>
      </c>
      <c r="B12" s="19" t="s">
        <v>58</v>
      </c>
      <c r="C12" s="20" t="s">
        <v>10</v>
      </c>
      <c r="D12" s="35"/>
      <c r="E12" s="35">
        <v>1</v>
      </c>
      <c r="F12" s="35"/>
      <c r="G12" s="37">
        <f t="shared" si="1"/>
        <v>1</v>
      </c>
      <c r="H12" s="104"/>
      <c r="I12" s="66"/>
      <c r="J12" s="105"/>
      <c r="K12" s="106">
        <f t="shared" si="2"/>
        <v>0</v>
      </c>
      <c r="L12" s="103">
        <f t="shared" si="3"/>
        <v>0</v>
      </c>
      <c r="M12" s="164">
        <f t="shared" si="4"/>
        <v>0</v>
      </c>
    </row>
    <row r="13" spans="1:22" ht="79.7" customHeight="1" thickBot="1">
      <c r="A13" s="17">
        <v>8</v>
      </c>
      <c r="B13" s="19" t="s">
        <v>66</v>
      </c>
      <c r="C13" s="17" t="s">
        <v>49</v>
      </c>
      <c r="D13" s="35"/>
      <c r="E13" s="35">
        <v>1</v>
      </c>
      <c r="F13" s="35"/>
      <c r="G13" s="177">
        <f t="shared" si="1"/>
        <v>1</v>
      </c>
      <c r="H13" s="174"/>
      <c r="I13" s="166"/>
      <c r="J13" s="167"/>
      <c r="K13" s="168">
        <f t="shared" si="2"/>
        <v>0</v>
      </c>
      <c r="L13" s="169">
        <f t="shared" si="3"/>
        <v>0</v>
      </c>
      <c r="M13" s="170">
        <f t="shared" si="4"/>
        <v>0</v>
      </c>
    </row>
    <row r="14" spans="1:22" ht="31.5" customHeight="1">
      <c r="A14" s="206" t="s">
        <v>19</v>
      </c>
      <c r="B14" s="206"/>
      <c r="C14" s="206"/>
      <c r="D14" s="206"/>
      <c r="E14" s="206"/>
      <c r="F14" s="206"/>
      <c r="G14" s="214"/>
      <c r="H14" s="214"/>
      <c r="I14" s="214"/>
      <c r="J14" s="214"/>
      <c r="K14" s="175"/>
      <c r="L14" s="176">
        <f t="shared" ref="L14:M14" si="5">SUM(L6:L13)</f>
        <v>0</v>
      </c>
      <c r="M14" s="176">
        <f t="shared" si="5"/>
        <v>0</v>
      </c>
    </row>
    <row r="15" spans="1:22">
      <c r="A15" s="5"/>
      <c r="B15" s="23"/>
      <c r="C15" s="5"/>
      <c r="D15" s="5"/>
      <c r="E15" s="5"/>
      <c r="F15" s="5"/>
      <c r="G15" s="5"/>
      <c r="K15" s="39"/>
    </row>
    <row r="16" spans="1:22">
      <c r="D16" s="1"/>
      <c r="E16" s="1"/>
      <c r="F16" s="156"/>
      <c r="K16" s="24"/>
    </row>
    <row r="17" spans="2:11">
      <c r="B17" s="25" t="s">
        <v>13</v>
      </c>
      <c r="D17" s="1"/>
      <c r="E17" s="1"/>
      <c r="F17" s="156"/>
      <c r="K17" s="24"/>
    </row>
    <row r="18" spans="2:11">
      <c r="B18" s="25" t="s">
        <v>14</v>
      </c>
      <c r="D18" s="1"/>
      <c r="E18" s="1"/>
      <c r="F18" s="156"/>
      <c r="H18" s="203" t="s">
        <v>15</v>
      </c>
      <c r="I18" s="203"/>
      <c r="J18" s="203"/>
      <c r="K18" s="24"/>
    </row>
    <row r="19" spans="2:11" ht="37.5" customHeight="1">
      <c r="B19" s="40" t="s">
        <v>16</v>
      </c>
      <c r="D19" s="1"/>
      <c r="E19" s="1"/>
      <c r="F19" s="156"/>
      <c r="H19" s="203" t="s">
        <v>17</v>
      </c>
      <c r="I19" s="203"/>
      <c r="J19" s="203"/>
      <c r="K19" s="24"/>
    </row>
    <row r="20" spans="2:11">
      <c r="B20" s="25"/>
      <c r="D20" s="1"/>
      <c r="E20" s="1"/>
      <c r="F20" s="156"/>
      <c r="K20" s="24"/>
    </row>
    <row r="21" spans="2:11">
      <c r="D21" s="1"/>
      <c r="E21" s="1"/>
      <c r="F21" s="156"/>
      <c r="K21" s="24"/>
    </row>
    <row r="22" spans="2:11">
      <c r="D22" s="1"/>
      <c r="E22" s="1"/>
      <c r="F22" s="156"/>
      <c r="K22" s="24"/>
    </row>
    <row r="23" spans="2:11">
      <c r="D23" s="1"/>
      <c r="E23" s="1"/>
      <c r="F23" s="156"/>
      <c r="K23" s="24"/>
    </row>
    <row r="24" spans="2:11">
      <c r="D24" s="1"/>
      <c r="E24" s="1"/>
      <c r="F24" s="156"/>
      <c r="K24" s="24"/>
    </row>
    <row r="25" spans="2:11">
      <c r="D25" s="1"/>
      <c r="E25" s="1"/>
      <c r="F25" s="156"/>
      <c r="K25" s="24"/>
    </row>
    <row r="26" spans="2:11">
      <c r="D26" s="1"/>
      <c r="E26" s="1"/>
      <c r="F26" s="156"/>
      <c r="K26" s="24"/>
    </row>
    <row r="27" spans="2:11">
      <c r="D27" s="1"/>
      <c r="E27" s="1"/>
      <c r="F27" s="156"/>
      <c r="K27" s="24"/>
    </row>
    <row r="28" spans="2:11">
      <c r="D28" s="1"/>
      <c r="E28" s="1"/>
      <c r="F28" s="156"/>
      <c r="K28" s="24"/>
    </row>
    <row r="29" spans="2:11">
      <c r="D29" s="1"/>
      <c r="E29" s="1"/>
      <c r="F29" s="156"/>
      <c r="K29" s="24"/>
    </row>
    <row r="30" spans="2:11">
      <c r="D30" s="1"/>
      <c r="E30" s="1"/>
      <c r="F30" s="156"/>
      <c r="K30" s="24"/>
    </row>
    <row r="31" spans="2:11">
      <c r="D31" s="1"/>
      <c r="E31" s="1"/>
      <c r="F31" s="156"/>
      <c r="K31" s="24"/>
    </row>
    <row r="32" spans="2:11">
      <c r="D32" s="1"/>
      <c r="E32" s="1"/>
      <c r="F32" s="156"/>
      <c r="K32" s="24"/>
    </row>
    <row r="33" spans="4:11">
      <c r="D33" s="1"/>
      <c r="E33" s="1"/>
      <c r="F33" s="156"/>
      <c r="K33" s="24"/>
    </row>
    <row r="34" spans="4:11">
      <c r="D34" s="1"/>
      <c r="E34" s="1"/>
      <c r="F34" s="156"/>
      <c r="K34" s="24"/>
    </row>
    <row r="35" spans="4:11">
      <c r="D35" s="1"/>
      <c r="E35" s="1"/>
      <c r="F35" s="156"/>
      <c r="K35" s="24"/>
    </row>
    <row r="36" spans="4:11">
      <c r="D36" s="1"/>
      <c r="E36" s="1"/>
      <c r="F36" s="156"/>
      <c r="K36" s="24"/>
    </row>
    <row r="37" spans="4:11">
      <c r="D37" s="1"/>
      <c r="E37" s="1"/>
      <c r="F37" s="156"/>
      <c r="K37" s="24"/>
    </row>
    <row r="38" spans="4:11">
      <c r="D38" s="1"/>
      <c r="E38" s="1"/>
      <c r="F38" s="156"/>
      <c r="K38" s="24"/>
    </row>
    <row r="39" spans="4:11">
      <c r="D39" s="1"/>
      <c r="E39" s="1"/>
      <c r="F39" s="156"/>
      <c r="K39" s="24"/>
    </row>
    <row r="40" spans="4:11">
      <c r="D40" s="1"/>
      <c r="E40" s="1"/>
      <c r="F40" s="156"/>
      <c r="K40" s="24"/>
    </row>
    <row r="41" spans="4:11">
      <c r="D41" s="1"/>
      <c r="E41" s="1"/>
      <c r="F41" s="156"/>
      <c r="K41" s="24"/>
    </row>
    <row r="42" spans="4:11">
      <c r="D42" s="1"/>
      <c r="E42" s="1"/>
      <c r="F42" s="156"/>
      <c r="K42" s="24"/>
    </row>
    <row r="43" spans="4:11">
      <c r="D43" s="1"/>
      <c r="E43" s="1"/>
      <c r="F43" s="156"/>
      <c r="K43" s="24"/>
    </row>
    <row r="44" spans="4:11">
      <c r="D44" s="1"/>
      <c r="E44" s="1"/>
      <c r="F44" s="156"/>
      <c r="K44" s="24"/>
    </row>
    <row r="45" spans="4:11">
      <c r="D45" s="1"/>
      <c r="E45" s="1"/>
      <c r="F45" s="156"/>
      <c r="K45" s="24"/>
    </row>
    <row r="46" spans="4:11">
      <c r="D46" s="1"/>
      <c r="E46" s="1"/>
      <c r="F46" s="156"/>
      <c r="K46" s="24"/>
    </row>
    <row r="47" spans="4:11">
      <c r="D47" s="1"/>
      <c r="E47" s="1"/>
      <c r="F47" s="156"/>
      <c r="K47" s="24"/>
    </row>
    <row r="48" spans="4:11">
      <c r="D48" s="1"/>
      <c r="E48" s="1"/>
      <c r="F48" s="156"/>
      <c r="K48" s="24"/>
    </row>
    <row r="49" spans="4:11">
      <c r="D49" s="1"/>
      <c r="E49" s="1"/>
      <c r="F49" s="156"/>
      <c r="K49" s="24"/>
    </row>
    <row r="50" spans="4:11">
      <c r="D50" s="1"/>
      <c r="E50" s="1"/>
      <c r="F50" s="156"/>
      <c r="K50" s="24"/>
    </row>
    <row r="51" spans="4:11">
      <c r="D51" s="1"/>
      <c r="E51" s="1"/>
      <c r="F51" s="156"/>
      <c r="K51" s="24"/>
    </row>
    <row r="52" spans="4:11">
      <c r="D52" s="1"/>
      <c r="E52" s="1"/>
      <c r="F52" s="156"/>
      <c r="K52" s="24"/>
    </row>
    <row r="53" spans="4:11">
      <c r="D53" s="1"/>
      <c r="E53" s="1"/>
      <c r="F53" s="156"/>
      <c r="K53" s="24"/>
    </row>
    <row r="54" spans="4:11">
      <c r="D54" s="1"/>
      <c r="E54" s="1"/>
      <c r="F54" s="156"/>
      <c r="K54" s="24"/>
    </row>
    <row r="55" spans="4:11">
      <c r="D55" s="1"/>
      <c r="E55" s="1"/>
      <c r="F55" s="156"/>
      <c r="K55" s="24"/>
    </row>
    <row r="56" spans="4:11">
      <c r="D56" s="1"/>
      <c r="E56" s="1"/>
      <c r="F56" s="156"/>
      <c r="K56" s="24"/>
    </row>
    <row r="57" spans="4:11">
      <c r="D57" s="1"/>
      <c r="E57" s="1"/>
      <c r="F57" s="156"/>
      <c r="K57" s="24"/>
    </row>
    <row r="58" spans="4:11">
      <c r="D58" s="1"/>
      <c r="E58" s="1"/>
      <c r="F58" s="156"/>
      <c r="K58" s="24"/>
    </row>
    <row r="59" spans="4:11">
      <c r="D59" s="1"/>
      <c r="E59" s="1"/>
      <c r="F59" s="156"/>
      <c r="K59" s="24"/>
    </row>
    <row r="60" spans="4:11">
      <c r="D60" s="1"/>
      <c r="E60" s="1"/>
      <c r="F60" s="156"/>
      <c r="K60" s="24"/>
    </row>
    <row r="61" spans="4:11">
      <c r="D61" s="1"/>
      <c r="E61" s="1"/>
      <c r="F61" s="156"/>
      <c r="K61" s="24"/>
    </row>
    <row r="62" spans="4:11">
      <c r="D62" s="1"/>
      <c r="E62" s="1"/>
      <c r="F62" s="156"/>
      <c r="K62" s="24"/>
    </row>
    <row r="63" spans="4:11">
      <c r="D63" s="1"/>
      <c r="E63" s="1"/>
      <c r="F63" s="156"/>
      <c r="K63" s="24"/>
    </row>
    <row r="64" spans="4:11">
      <c r="D64" s="1"/>
      <c r="E64" s="1"/>
      <c r="F64" s="156"/>
      <c r="K64" s="24"/>
    </row>
    <row r="65" spans="4:11">
      <c r="D65" s="1"/>
      <c r="E65" s="1"/>
      <c r="F65" s="156"/>
      <c r="K65" s="24"/>
    </row>
    <row r="66" spans="4:11">
      <c r="D66" s="1"/>
      <c r="E66" s="1"/>
      <c r="F66" s="156"/>
      <c r="K66" s="24"/>
    </row>
    <row r="67" spans="4:11">
      <c r="D67" s="1"/>
      <c r="E67" s="1"/>
      <c r="F67" s="156"/>
      <c r="K67" s="24"/>
    </row>
    <row r="68" spans="4:11">
      <c r="D68" s="1"/>
      <c r="E68" s="1"/>
      <c r="F68" s="156"/>
      <c r="K68" s="24"/>
    </row>
    <row r="69" spans="4:11">
      <c r="D69" s="1"/>
      <c r="E69" s="1"/>
      <c r="F69" s="156"/>
      <c r="K69" s="24"/>
    </row>
    <row r="70" spans="4:11">
      <c r="D70" s="1"/>
      <c r="E70" s="1"/>
      <c r="F70" s="156"/>
      <c r="K70" s="24"/>
    </row>
    <row r="71" spans="4:11">
      <c r="D71" s="1"/>
      <c r="E71" s="1"/>
      <c r="F71" s="156"/>
      <c r="K71" s="24"/>
    </row>
    <row r="72" spans="4:11">
      <c r="D72" s="1"/>
      <c r="E72" s="1"/>
      <c r="F72" s="156"/>
      <c r="K72" s="24"/>
    </row>
    <row r="73" spans="4:11">
      <c r="D73" s="1"/>
      <c r="E73" s="1"/>
      <c r="F73" s="156"/>
      <c r="K73" s="24"/>
    </row>
    <row r="74" spans="4:11">
      <c r="D74" s="1"/>
      <c r="E74" s="1"/>
      <c r="F74" s="156"/>
      <c r="K74" s="24"/>
    </row>
    <row r="75" spans="4:11">
      <c r="D75" s="1"/>
      <c r="E75" s="1"/>
      <c r="F75" s="156"/>
      <c r="K75" s="24"/>
    </row>
    <row r="76" spans="4:11">
      <c r="D76" s="1"/>
      <c r="E76" s="1"/>
      <c r="F76" s="156"/>
      <c r="K76" s="24"/>
    </row>
    <row r="77" spans="4:11">
      <c r="D77" s="1"/>
      <c r="E77" s="1"/>
      <c r="F77" s="156"/>
      <c r="K77" s="24"/>
    </row>
    <row r="78" spans="4:11">
      <c r="D78" s="1"/>
      <c r="E78" s="1"/>
      <c r="F78" s="156"/>
      <c r="K78" s="24"/>
    </row>
    <row r="79" spans="4:11">
      <c r="D79" s="1"/>
      <c r="E79" s="1"/>
      <c r="F79" s="156"/>
      <c r="K79" s="24"/>
    </row>
    <row r="80" spans="4:11">
      <c r="D80" s="1"/>
      <c r="E80" s="1"/>
      <c r="F80" s="156"/>
      <c r="K80" s="24"/>
    </row>
    <row r="81" spans="4:11">
      <c r="D81" s="1"/>
      <c r="E81" s="1"/>
      <c r="F81" s="156"/>
      <c r="K81" s="24"/>
    </row>
    <row r="82" spans="4:11">
      <c r="D82" s="1"/>
      <c r="E82" s="1"/>
      <c r="F82" s="156"/>
      <c r="K82" s="24"/>
    </row>
    <row r="83" spans="4:11">
      <c r="D83" s="1"/>
      <c r="E83" s="1"/>
      <c r="F83" s="156"/>
      <c r="K83" s="24"/>
    </row>
    <row r="84" spans="4:11">
      <c r="D84" s="1"/>
      <c r="E84" s="1"/>
      <c r="F84" s="156"/>
      <c r="K84" s="24"/>
    </row>
    <row r="85" spans="4:11">
      <c r="D85" s="1"/>
      <c r="E85" s="1"/>
      <c r="F85" s="156"/>
      <c r="K85" s="24"/>
    </row>
    <row r="86" spans="4:11">
      <c r="D86" s="1"/>
      <c r="E86" s="1"/>
      <c r="F86" s="156"/>
      <c r="K86" s="24"/>
    </row>
    <row r="87" spans="4:11">
      <c r="D87" s="1"/>
      <c r="E87" s="1"/>
      <c r="F87" s="156"/>
      <c r="K87" s="24"/>
    </row>
    <row r="88" spans="4:11">
      <c r="D88" s="1"/>
      <c r="E88" s="1"/>
      <c r="F88" s="156"/>
      <c r="K88" s="24"/>
    </row>
    <row r="89" spans="4:11">
      <c r="D89" s="1"/>
      <c r="E89" s="1"/>
      <c r="F89" s="156"/>
      <c r="K89" s="24"/>
    </row>
    <row r="90" spans="4:11">
      <c r="D90" s="1"/>
      <c r="E90" s="1"/>
      <c r="F90" s="156"/>
      <c r="K90" s="24"/>
    </row>
    <row r="91" spans="4:11">
      <c r="D91" s="1"/>
      <c r="E91" s="1"/>
      <c r="F91" s="156"/>
      <c r="K91" s="24"/>
    </row>
    <row r="92" spans="4:11">
      <c r="D92" s="1"/>
      <c r="E92" s="1"/>
      <c r="F92" s="156"/>
      <c r="K92" s="24"/>
    </row>
    <row r="93" spans="4:11">
      <c r="D93" s="1"/>
      <c r="E93" s="1"/>
      <c r="F93" s="156"/>
      <c r="K93" s="24"/>
    </row>
    <row r="94" spans="4:11">
      <c r="D94" s="1"/>
      <c r="E94" s="1"/>
      <c r="F94" s="156"/>
      <c r="K94" s="24"/>
    </row>
    <row r="95" spans="4:11">
      <c r="D95" s="1"/>
      <c r="E95" s="1"/>
      <c r="F95" s="156"/>
      <c r="K95" s="24"/>
    </row>
    <row r="96" spans="4:11">
      <c r="D96" s="1"/>
      <c r="E96" s="1"/>
      <c r="F96" s="156"/>
      <c r="K96" s="24"/>
    </row>
    <row r="97" spans="4:11">
      <c r="D97" s="1"/>
      <c r="E97" s="1"/>
      <c r="F97" s="156"/>
      <c r="K97" s="24"/>
    </row>
    <row r="98" spans="4:11">
      <c r="D98" s="1"/>
      <c r="E98" s="1"/>
      <c r="F98" s="156"/>
      <c r="K98" s="24"/>
    </row>
    <row r="99" spans="4:11">
      <c r="D99" s="1"/>
      <c r="E99" s="1"/>
      <c r="F99" s="156"/>
      <c r="K99" s="24"/>
    </row>
    <row r="100" spans="4:11">
      <c r="D100" s="1"/>
      <c r="E100" s="1"/>
      <c r="F100" s="156"/>
      <c r="K100" s="24"/>
    </row>
    <row r="101" spans="4:11">
      <c r="D101" s="1"/>
      <c r="E101" s="1"/>
      <c r="F101" s="156"/>
      <c r="K101" s="24"/>
    </row>
    <row r="102" spans="4:11">
      <c r="D102" s="1"/>
      <c r="E102" s="1"/>
      <c r="F102" s="156"/>
      <c r="K102" s="24"/>
    </row>
    <row r="103" spans="4:11">
      <c r="D103" s="1"/>
      <c r="E103" s="1"/>
      <c r="F103" s="156"/>
      <c r="K103" s="24"/>
    </row>
    <row r="104" spans="4:11">
      <c r="D104" s="1"/>
      <c r="E104" s="1"/>
      <c r="F104" s="156"/>
      <c r="K104" s="24"/>
    </row>
    <row r="105" spans="4:11">
      <c r="D105" s="1"/>
      <c r="E105" s="1"/>
      <c r="F105" s="156"/>
      <c r="K105" s="24"/>
    </row>
    <row r="106" spans="4:11">
      <c r="D106" s="1"/>
      <c r="E106" s="1"/>
      <c r="F106" s="156"/>
      <c r="K106" s="24"/>
    </row>
    <row r="107" spans="4:11">
      <c r="D107" s="1"/>
      <c r="E107" s="1"/>
      <c r="F107" s="156"/>
      <c r="K107" s="24"/>
    </row>
    <row r="108" spans="4:11">
      <c r="D108" s="1"/>
      <c r="E108" s="1"/>
      <c r="F108" s="156"/>
      <c r="K108" s="24"/>
    </row>
    <row r="109" spans="4:11">
      <c r="D109" s="1"/>
      <c r="E109" s="1"/>
      <c r="F109" s="156"/>
      <c r="K109" s="24"/>
    </row>
    <row r="110" spans="4:11">
      <c r="D110" s="1"/>
      <c r="E110" s="1"/>
      <c r="F110" s="156"/>
      <c r="K110" s="24"/>
    </row>
    <row r="111" spans="4:11">
      <c r="D111" s="1"/>
      <c r="E111" s="1"/>
      <c r="F111" s="156"/>
      <c r="K111" s="24"/>
    </row>
    <row r="112" spans="4:11">
      <c r="D112" s="1"/>
      <c r="E112" s="1"/>
      <c r="F112" s="156"/>
      <c r="K112" s="24"/>
    </row>
    <row r="113" spans="4:11">
      <c r="D113" s="1"/>
      <c r="E113" s="1"/>
      <c r="F113" s="156"/>
      <c r="K113" s="24"/>
    </row>
    <row r="114" spans="4:11">
      <c r="D114" s="1"/>
      <c r="E114" s="1"/>
      <c r="F114" s="156"/>
      <c r="K114" s="24"/>
    </row>
    <row r="115" spans="4:11">
      <c r="D115" s="1"/>
      <c r="E115" s="1"/>
      <c r="F115" s="156"/>
      <c r="K115" s="24"/>
    </row>
    <row r="116" spans="4:11">
      <c r="D116" s="1"/>
      <c r="E116" s="1"/>
      <c r="F116" s="156"/>
      <c r="K116" s="24"/>
    </row>
    <row r="117" spans="4:11">
      <c r="D117" s="1"/>
      <c r="E117" s="1"/>
      <c r="F117" s="156"/>
      <c r="K117" s="24"/>
    </row>
    <row r="118" spans="4:11">
      <c r="D118" s="1"/>
      <c r="E118" s="1"/>
      <c r="F118" s="156"/>
      <c r="K118" s="24"/>
    </row>
    <row r="119" spans="4:11">
      <c r="D119" s="1"/>
      <c r="E119" s="1"/>
      <c r="F119" s="156"/>
      <c r="K119" s="24"/>
    </row>
    <row r="120" spans="4:11">
      <c r="D120" s="1"/>
      <c r="E120" s="1"/>
      <c r="F120" s="156"/>
      <c r="K120" s="24"/>
    </row>
    <row r="121" spans="4:11">
      <c r="D121" s="1"/>
      <c r="E121" s="1"/>
      <c r="F121" s="156"/>
      <c r="K121" s="24"/>
    </row>
    <row r="122" spans="4:11">
      <c r="D122" s="1"/>
      <c r="E122" s="1"/>
      <c r="F122" s="156"/>
      <c r="K122" s="24"/>
    </row>
    <row r="123" spans="4:11">
      <c r="D123" s="1"/>
      <c r="E123" s="1"/>
      <c r="F123" s="156"/>
      <c r="K123" s="24"/>
    </row>
    <row r="124" spans="4:11">
      <c r="D124" s="1"/>
      <c r="E124" s="1"/>
      <c r="F124" s="156"/>
      <c r="K124" s="24"/>
    </row>
    <row r="125" spans="4:11">
      <c r="D125" s="1"/>
      <c r="E125" s="1"/>
      <c r="F125" s="156"/>
      <c r="K125" s="24"/>
    </row>
    <row r="126" spans="4:11">
      <c r="D126" s="1"/>
      <c r="E126" s="1"/>
      <c r="F126" s="156"/>
      <c r="K126" s="24"/>
    </row>
    <row r="127" spans="4:11">
      <c r="D127" s="1"/>
      <c r="E127" s="1"/>
      <c r="F127" s="156"/>
      <c r="K127" s="24"/>
    </row>
    <row r="128" spans="4:11">
      <c r="D128" s="1"/>
      <c r="E128" s="1"/>
      <c r="F128" s="156"/>
      <c r="K128" s="24"/>
    </row>
    <row r="129" spans="4:11">
      <c r="D129" s="1"/>
      <c r="E129" s="1"/>
      <c r="F129" s="156"/>
      <c r="K129" s="24"/>
    </row>
    <row r="130" spans="4:11">
      <c r="D130" s="1"/>
      <c r="E130" s="1"/>
      <c r="F130" s="156"/>
      <c r="K130" s="24"/>
    </row>
    <row r="131" spans="4:11">
      <c r="D131" s="1"/>
      <c r="E131" s="1"/>
      <c r="F131" s="156"/>
      <c r="K131" s="24"/>
    </row>
    <row r="132" spans="4:11">
      <c r="D132" s="1"/>
      <c r="E132" s="1"/>
      <c r="F132" s="156"/>
      <c r="K132" s="24"/>
    </row>
    <row r="133" spans="4:11">
      <c r="D133" s="1"/>
      <c r="E133" s="1"/>
      <c r="F133" s="156"/>
      <c r="K133" s="24"/>
    </row>
    <row r="134" spans="4:11">
      <c r="D134" s="1"/>
      <c r="E134" s="1"/>
      <c r="F134" s="156"/>
      <c r="K134" s="24"/>
    </row>
    <row r="135" spans="4:11">
      <c r="D135" s="1"/>
      <c r="E135" s="1"/>
      <c r="F135" s="156"/>
      <c r="K135" s="24"/>
    </row>
    <row r="136" spans="4:11">
      <c r="D136" s="1"/>
      <c r="E136" s="1"/>
      <c r="F136" s="156"/>
      <c r="K136" s="24"/>
    </row>
    <row r="137" spans="4:11">
      <c r="D137" s="1"/>
      <c r="E137" s="1"/>
      <c r="F137" s="156"/>
      <c r="K137" s="24"/>
    </row>
    <row r="138" spans="4:11">
      <c r="D138" s="1"/>
      <c r="E138" s="1"/>
      <c r="F138" s="156"/>
      <c r="K138" s="24"/>
    </row>
    <row r="139" spans="4:11">
      <c r="D139" s="1"/>
      <c r="E139" s="1"/>
      <c r="F139" s="156"/>
      <c r="K139" s="24"/>
    </row>
    <row r="140" spans="4:11">
      <c r="D140" s="1"/>
      <c r="E140" s="1"/>
      <c r="F140" s="156"/>
      <c r="K140" s="24"/>
    </row>
    <row r="141" spans="4:11">
      <c r="D141" s="1"/>
      <c r="E141" s="1"/>
      <c r="F141" s="156"/>
      <c r="K141" s="24"/>
    </row>
    <row r="142" spans="4:11">
      <c r="D142" s="1"/>
      <c r="E142" s="1"/>
      <c r="F142" s="156"/>
      <c r="K142" s="24"/>
    </row>
    <row r="143" spans="4:11">
      <c r="D143" s="1"/>
      <c r="E143" s="1"/>
      <c r="F143" s="156"/>
      <c r="K143" s="24"/>
    </row>
    <row r="144" spans="4:11">
      <c r="D144" s="1"/>
      <c r="E144" s="1"/>
      <c r="F144" s="156"/>
      <c r="K144" s="24"/>
    </row>
    <row r="145" spans="4:11">
      <c r="D145" s="1"/>
      <c r="E145" s="1"/>
      <c r="F145" s="156"/>
      <c r="K145" s="24"/>
    </row>
    <row r="146" spans="4:11">
      <c r="D146" s="1"/>
      <c r="E146" s="1"/>
      <c r="F146" s="156"/>
      <c r="K146" s="24"/>
    </row>
    <row r="147" spans="4:11">
      <c r="D147" s="1"/>
      <c r="E147" s="1"/>
      <c r="F147" s="156"/>
      <c r="K147" s="24"/>
    </row>
    <row r="148" spans="4:11">
      <c r="D148" s="1"/>
      <c r="E148" s="1"/>
      <c r="F148" s="156"/>
      <c r="K148" s="24"/>
    </row>
    <row r="149" spans="4:11">
      <c r="D149" s="1"/>
      <c r="E149" s="1"/>
      <c r="F149" s="156"/>
      <c r="K149" s="24"/>
    </row>
    <row r="150" spans="4:11">
      <c r="D150" s="1"/>
      <c r="E150" s="1"/>
      <c r="F150" s="156"/>
      <c r="K150" s="24"/>
    </row>
    <row r="151" spans="4:11">
      <c r="D151" s="1"/>
      <c r="E151" s="1"/>
      <c r="F151" s="156"/>
      <c r="K151" s="24"/>
    </row>
    <row r="152" spans="4:11">
      <c r="D152" s="1"/>
      <c r="E152" s="1"/>
      <c r="F152" s="156"/>
      <c r="K152" s="24"/>
    </row>
    <row r="153" spans="4:11">
      <c r="D153" s="1"/>
      <c r="E153" s="1"/>
      <c r="F153" s="156"/>
      <c r="K153" s="24"/>
    </row>
    <row r="154" spans="4:11">
      <c r="D154" s="1"/>
      <c r="E154" s="1"/>
      <c r="F154" s="156"/>
      <c r="K154" s="24"/>
    </row>
    <row r="155" spans="4:11">
      <c r="D155" s="1"/>
      <c r="E155" s="1"/>
      <c r="F155" s="156"/>
      <c r="K155" s="24"/>
    </row>
    <row r="156" spans="4:11">
      <c r="D156" s="1"/>
      <c r="E156" s="1"/>
      <c r="F156" s="156"/>
      <c r="K156" s="24"/>
    </row>
    <row r="157" spans="4:11">
      <c r="D157" s="1"/>
      <c r="E157" s="1"/>
      <c r="F157" s="156"/>
      <c r="K157" s="24"/>
    </row>
    <row r="158" spans="4:11">
      <c r="D158" s="1"/>
      <c r="E158" s="1"/>
      <c r="F158" s="156"/>
      <c r="K158" s="24"/>
    </row>
    <row r="159" spans="4:11">
      <c r="D159" s="1"/>
      <c r="E159" s="1"/>
      <c r="F159" s="156"/>
      <c r="K159" s="24"/>
    </row>
    <row r="160" spans="4:11">
      <c r="D160" s="1"/>
      <c r="E160" s="1"/>
      <c r="F160" s="156"/>
      <c r="K160" s="24"/>
    </row>
    <row r="161" spans="4:11">
      <c r="D161" s="1"/>
      <c r="E161" s="1"/>
      <c r="F161" s="156"/>
      <c r="K161" s="24"/>
    </row>
    <row r="162" spans="4:11">
      <c r="D162" s="1"/>
      <c r="E162" s="1"/>
      <c r="F162" s="156"/>
      <c r="K162" s="24"/>
    </row>
    <row r="163" spans="4:11">
      <c r="D163" s="1"/>
      <c r="E163" s="1"/>
      <c r="F163" s="156"/>
      <c r="K163" s="24"/>
    </row>
    <row r="164" spans="4:11">
      <c r="D164" s="1"/>
      <c r="E164" s="1"/>
      <c r="F164" s="156"/>
      <c r="K164" s="24"/>
    </row>
    <row r="165" spans="4:11">
      <c r="D165" s="1"/>
      <c r="E165" s="1"/>
      <c r="F165" s="156"/>
      <c r="K165" s="24"/>
    </row>
    <row r="166" spans="4:11">
      <c r="D166" s="1"/>
      <c r="E166" s="1"/>
      <c r="F166" s="156"/>
      <c r="K166" s="24"/>
    </row>
    <row r="167" spans="4:11">
      <c r="D167" s="1"/>
      <c r="E167" s="1"/>
      <c r="F167" s="156"/>
      <c r="K167" s="24"/>
    </row>
    <row r="168" spans="4:11">
      <c r="D168" s="1"/>
      <c r="E168" s="1"/>
      <c r="F168" s="156"/>
      <c r="K168" s="24"/>
    </row>
    <row r="169" spans="4:11">
      <c r="D169" s="1"/>
      <c r="E169" s="1"/>
      <c r="F169" s="156"/>
      <c r="K169" s="24"/>
    </row>
    <row r="170" spans="4:11">
      <c r="D170" s="1"/>
      <c r="E170" s="1"/>
      <c r="F170" s="156"/>
      <c r="K170" s="24"/>
    </row>
    <row r="171" spans="4:11">
      <c r="D171" s="1"/>
      <c r="E171" s="1"/>
      <c r="F171" s="156"/>
      <c r="K171" s="24"/>
    </row>
    <row r="172" spans="4:11">
      <c r="D172" s="1"/>
      <c r="E172" s="1"/>
      <c r="F172" s="156"/>
      <c r="K172" s="24"/>
    </row>
    <row r="173" spans="4:11">
      <c r="D173" s="1"/>
      <c r="E173" s="1"/>
      <c r="F173" s="156"/>
      <c r="K173" s="24"/>
    </row>
    <row r="174" spans="4:11">
      <c r="D174" s="1"/>
      <c r="E174" s="1"/>
      <c r="F174" s="156"/>
      <c r="K174" s="24"/>
    </row>
    <row r="175" spans="4:11">
      <c r="D175" s="1"/>
      <c r="E175" s="1"/>
      <c r="F175" s="156"/>
      <c r="K175" s="24"/>
    </row>
    <row r="176" spans="4:11">
      <c r="D176" s="1"/>
      <c r="E176" s="1"/>
      <c r="F176" s="156"/>
      <c r="K176" s="24"/>
    </row>
    <row r="177" spans="4:11">
      <c r="D177" s="1"/>
      <c r="E177" s="1"/>
      <c r="F177" s="156"/>
      <c r="K177" s="24"/>
    </row>
    <row r="178" spans="4:11">
      <c r="D178" s="1"/>
      <c r="E178" s="1"/>
      <c r="F178" s="156"/>
      <c r="K178" s="24"/>
    </row>
    <row r="179" spans="4:11">
      <c r="D179" s="1"/>
      <c r="E179" s="1"/>
      <c r="F179" s="156"/>
      <c r="K179" s="24"/>
    </row>
    <row r="180" spans="4:11">
      <c r="D180" s="1"/>
      <c r="E180" s="1"/>
      <c r="F180" s="156"/>
      <c r="K180" s="24"/>
    </row>
    <row r="181" spans="4:11">
      <c r="D181" s="1"/>
      <c r="E181" s="1"/>
      <c r="F181" s="156"/>
      <c r="K181" s="24"/>
    </row>
    <row r="182" spans="4:11">
      <c r="D182" s="1"/>
      <c r="E182" s="1"/>
      <c r="F182" s="156"/>
      <c r="K182" s="24"/>
    </row>
    <row r="183" spans="4:11">
      <c r="D183" s="1"/>
      <c r="E183" s="1"/>
      <c r="F183" s="156"/>
      <c r="K183" s="24"/>
    </row>
    <row r="184" spans="4:11">
      <c r="D184" s="1"/>
      <c r="E184" s="1"/>
      <c r="F184" s="156"/>
      <c r="K184" s="24"/>
    </row>
    <row r="185" spans="4:11">
      <c r="D185" s="1"/>
      <c r="E185" s="1"/>
      <c r="F185" s="156"/>
      <c r="K185" s="24"/>
    </row>
    <row r="186" spans="4:11">
      <c r="D186" s="1"/>
      <c r="E186" s="1"/>
      <c r="F186" s="156"/>
      <c r="K186" s="24"/>
    </row>
    <row r="187" spans="4:11">
      <c r="D187" s="1"/>
      <c r="E187" s="1"/>
      <c r="F187" s="156"/>
      <c r="K187" s="24"/>
    </row>
    <row r="188" spans="4:11">
      <c r="D188" s="1"/>
      <c r="E188" s="1"/>
      <c r="F188" s="156"/>
      <c r="K188" s="24"/>
    </row>
    <row r="189" spans="4:11">
      <c r="D189" s="1"/>
      <c r="E189" s="1"/>
      <c r="F189" s="156"/>
      <c r="K189" s="24"/>
    </row>
    <row r="190" spans="4:11">
      <c r="D190" s="1"/>
      <c r="E190" s="1"/>
      <c r="F190" s="156"/>
      <c r="K190" s="24"/>
    </row>
    <row r="191" spans="4:11">
      <c r="D191" s="1"/>
      <c r="E191" s="1"/>
      <c r="F191" s="156"/>
      <c r="K191" s="24"/>
    </row>
    <row r="192" spans="4:11">
      <c r="D192" s="1"/>
      <c r="E192" s="1"/>
      <c r="F192" s="156"/>
      <c r="K192" s="24"/>
    </row>
    <row r="193" spans="4:11">
      <c r="D193" s="1"/>
      <c r="E193" s="1"/>
      <c r="F193" s="156"/>
      <c r="K193" s="24"/>
    </row>
    <row r="194" spans="4:11">
      <c r="D194" s="1"/>
      <c r="E194" s="1"/>
      <c r="F194" s="156"/>
      <c r="K194" s="24"/>
    </row>
    <row r="195" spans="4:11">
      <c r="D195" s="1"/>
      <c r="E195" s="1"/>
      <c r="F195" s="156"/>
      <c r="K195" s="24"/>
    </row>
    <row r="196" spans="4:11">
      <c r="D196" s="1"/>
      <c r="E196" s="1"/>
      <c r="F196" s="156"/>
      <c r="K196" s="24"/>
    </row>
    <row r="197" spans="4:11">
      <c r="D197" s="1"/>
      <c r="E197" s="1"/>
      <c r="F197" s="156"/>
      <c r="K197" s="24"/>
    </row>
    <row r="198" spans="4:11">
      <c r="D198" s="1"/>
      <c r="E198" s="1"/>
      <c r="F198" s="156"/>
      <c r="K198" s="24"/>
    </row>
    <row r="199" spans="4:11">
      <c r="D199" s="1"/>
      <c r="E199" s="1"/>
      <c r="F199" s="156"/>
      <c r="K199" s="24"/>
    </row>
    <row r="200" spans="4:11">
      <c r="D200" s="1"/>
      <c r="E200" s="1"/>
      <c r="F200" s="156"/>
      <c r="K200" s="24"/>
    </row>
    <row r="201" spans="4:11">
      <c r="D201" s="1"/>
      <c r="E201" s="1"/>
      <c r="F201" s="156"/>
      <c r="K201" s="24"/>
    </row>
    <row r="202" spans="4:11">
      <c r="D202" s="1"/>
      <c r="E202" s="1"/>
      <c r="F202" s="156"/>
      <c r="K202" s="24"/>
    </row>
    <row r="203" spans="4:11">
      <c r="D203" s="1"/>
      <c r="E203" s="1"/>
      <c r="F203" s="156"/>
      <c r="K203" s="24"/>
    </row>
    <row r="204" spans="4:11">
      <c r="D204" s="1"/>
      <c r="E204" s="1"/>
      <c r="F204" s="156"/>
      <c r="K204" s="24"/>
    </row>
    <row r="205" spans="4:11">
      <c r="D205" s="1"/>
      <c r="E205" s="1"/>
      <c r="F205" s="156"/>
      <c r="K205" s="24"/>
    </row>
    <row r="206" spans="4:11">
      <c r="D206" s="1"/>
      <c r="E206" s="1"/>
      <c r="F206" s="156"/>
      <c r="K206" s="24"/>
    </row>
    <row r="207" spans="4:11">
      <c r="D207" s="1"/>
      <c r="E207" s="1"/>
      <c r="F207" s="156"/>
      <c r="K207" s="24"/>
    </row>
    <row r="208" spans="4:11">
      <c r="D208" s="1"/>
      <c r="E208" s="1"/>
      <c r="F208" s="156"/>
      <c r="K208" s="24"/>
    </row>
    <row r="209" spans="4:11">
      <c r="D209" s="1"/>
      <c r="E209" s="1"/>
      <c r="F209" s="156"/>
      <c r="K209" s="24"/>
    </row>
    <row r="210" spans="4:11">
      <c r="D210" s="1"/>
      <c r="E210" s="1"/>
      <c r="F210" s="156"/>
      <c r="K210" s="24"/>
    </row>
    <row r="211" spans="4:11">
      <c r="D211" s="1"/>
      <c r="E211" s="1"/>
      <c r="F211" s="156"/>
      <c r="K211" s="24"/>
    </row>
    <row r="212" spans="4:11">
      <c r="D212" s="1"/>
      <c r="E212" s="1"/>
      <c r="F212" s="156"/>
      <c r="K212" s="24"/>
    </row>
    <row r="213" spans="4:11">
      <c r="D213" s="1"/>
      <c r="E213" s="1"/>
      <c r="F213" s="156"/>
      <c r="K213" s="24"/>
    </row>
    <row r="214" spans="4:11">
      <c r="D214" s="1"/>
      <c r="E214" s="1"/>
      <c r="F214" s="156"/>
      <c r="K214" s="24"/>
    </row>
    <row r="215" spans="4:11">
      <c r="D215" s="1"/>
      <c r="E215" s="1"/>
      <c r="F215" s="156"/>
      <c r="K215" s="24"/>
    </row>
    <row r="216" spans="4:11">
      <c r="D216" s="1"/>
      <c r="E216" s="1"/>
      <c r="F216" s="156"/>
      <c r="K216" s="24"/>
    </row>
    <row r="217" spans="4:11">
      <c r="D217" s="1"/>
      <c r="E217" s="1"/>
      <c r="F217" s="156"/>
      <c r="K217" s="24"/>
    </row>
    <row r="218" spans="4:11">
      <c r="D218" s="1"/>
      <c r="E218" s="1"/>
      <c r="F218" s="156"/>
      <c r="K218" s="24"/>
    </row>
    <row r="219" spans="4:11">
      <c r="D219" s="1"/>
      <c r="E219" s="1"/>
      <c r="F219" s="156"/>
      <c r="K219" s="24"/>
    </row>
    <row r="220" spans="4:11">
      <c r="D220" s="1"/>
      <c r="E220" s="1"/>
      <c r="F220" s="156"/>
      <c r="K220" s="24"/>
    </row>
    <row r="221" spans="4:11">
      <c r="D221" s="1"/>
      <c r="E221" s="1"/>
      <c r="F221" s="156"/>
      <c r="K221" s="24"/>
    </row>
  </sheetData>
  <autoFilter ref="A5:G8" xr:uid="{00000000-0009-0000-0000-000002000000}"/>
  <mergeCells count="4">
    <mergeCell ref="A14:J14"/>
    <mergeCell ref="H18:J18"/>
    <mergeCell ref="H19:J19"/>
    <mergeCell ref="B2:J2"/>
  </mergeCells>
  <pageMargins left="0.70866141732283472" right="0.70866141732283472" top="0.15748031496062992" bottom="0.15748031496062992" header="0" footer="0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22"/>
  <sheetViews>
    <sheetView zoomScale="84" zoomScaleNormal="84" zoomScaleSheetLayoutView="100" workbookViewId="0">
      <pane xSplit="3" ySplit="3" topLeftCell="D7" activePane="bottomRight" state="frozen"/>
      <selection pane="topRight" activeCell="E1" sqref="E1"/>
      <selection pane="bottomLeft" activeCell="A2" sqref="A2"/>
      <selection pane="bottomRight" activeCell="M14" sqref="M14"/>
    </sheetView>
  </sheetViews>
  <sheetFormatPr defaultColWidth="9.140625" defaultRowHeight="12.75"/>
  <cols>
    <col min="1" max="1" width="5.5703125" style="1" customWidth="1"/>
    <col min="2" max="2" width="39.85546875" style="2" customWidth="1"/>
    <col min="3" max="3" width="9.42578125" style="1" customWidth="1"/>
    <col min="4" max="4" width="18.140625" style="1" customWidth="1"/>
    <col min="5" max="5" width="15.28515625" style="26" customWidth="1"/>
    <col min="6" max="6" width="14.7109375" style="27" customWidth="1"/>
    <col min="7" max="7" width="15.85546875" style="28" customWidth="1"/>
    <col min="8" max="8" width="9.140625" style="1" customWidth="1"/>
    <col min="9" max="11" width="14.5703125" style="1" customWidth="1"/>
    <col min="12" max="12" width="15.7109375" style="3" customWidth="1"/>
    <col min="13" max="13" width="15.85546875" style="1" customWidth="1"/>
    <col min="14" max="14" width="17.85546875" style="1" customWidth="1"/>
    <col min="15" max="16384" width="9.140625" style="1"/>
  </cols>
  <sheetData>
    <row r="1" spans="1:16" ht="44.25" customHeight="1">
      <c r="B1" s="209" t="s">
        <v>104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N1" s="5"/>
      <c r="O1" s="5"/>
      <c r="P1" s="6"/>
    </row>
    <row r="2" spans="1:16" ht="16.5" thickBot="1">
      <c r="B2" s="8" t="s">
        <v>52</v>
      </c>
      <c r="E2" s="1"/>
      <c r="F2" s="3"/>
      <c r="G2" s="1"/>
      <c r="L2" s="1"/>
    </row>
    <row r="3" spans="1:16" s="5" customFormat="1" ht="108.75" customHeight="1" thickBot="1">
      <c r="A3" s="9" t="s">
        <v>0</v>
      </c>
      <c r="B3" s="10" t="s">
        <v>1</v>
      </c>
      <c r="C3" s="9" t="s">
        <v>2</v>
      </c>
      <c r="D3" s="11" t="s">
        <v>3</v>
      </c>
      <c r="E3" s="12" t="s">
        <v>4</v>
      </c>
      <c r="F3" s="12" t="s">
        <v>5</v>
      </c>
      <c r="G3" s="171" t="s">
        <v>54</v>
      </c>
      <c r="H3" s="13" t="s">
        <v>6</v>
      </c>
      <c r="I3" s="32" t="s">
        <v>7</v>
      </c>
      <c r="J3" s="32" t="s">
        <v>8</v>
      </c>
      <c r="K3" s="32" t="s">
        <v>105</v>
      </c>
      <c r="L3" s="161" t="s">
        <v>106</v>
      </c>
      <c r="M3" s="162" t="s">
        <v>107</v>
      </c>
      <c r="N3" s="33" t="s">
        <v>9</v>
      </c>
    </row>
    <row r="4" spans="1:16" s="5" customFormat="1" ht="76.5">
      <c r="A4" s="17">
        <v>1</v>
      </c>
      <c r="B4" s="14" t="s">
        <v>73</v>
      </c>
      <c r="C4" s="15" t="s">
        <v>10</v>
      </c>
      <c r="D4" s="15">
        <v>10</v>
      </c>
      <c r="E4" s="15"/>
      <c r="F4" s="113">
        <v>4</v>
      </c>
      <c r="G4" s="113"/>
      <c r="H4" s="172">
        <f>SUM(D4:G4)</f>
        <v>14</v>
      </c>
      <c r="I4" s="104"/>
      <c r="J4" s="66"/>
      <c r="K4" s="105"/>
      <c r="L4" s="106">
        <f t="shared" ref="L4" si="0">K4*1.23</f>
        <v>0</v>
      </c>
      <c r="M4" s="103">
        <f>SUM(H4*K4)</f>
        <v>0</v>
      </c>
      <c r="N4" s="164">
        <f>SUM(H4*L4)</f>
        <v>0</v>
      </c>
    </row>
    <row r="5" spans="1:16" s="5" customFormat="1" ht="102.6" customHeight="1">
      <c r="A5" s="17">
        <v>2</v>
      </c>
      <c r="B5" s="16" t="s">
        <v>72</v>
      </c>
      <c r="C5" s="17" t="s">
        <v>10</v>
      </c>
      <c r="D5" s="17">
        <v>3</v>
      </c>
      <c r="E5" s="17">
        <v>8</v>
      </c>
      <c r="F5" s="18">
        <v>3</v>
      </c>
      <c r="G5" s="18">
        <v>3</v>
      </c>
      <c r="H5" s="172">
        <f t="shared" ref="H5" si="1">SUM(D5:G5)</f>
        <v>17</v>
      </c>
      <c r="I5" s="104"/>
      <c r="J5" s="66"/>
      <c r="K5" s="105"/>
      <c r="L5" s="106">
        <f t="shared" ref="L5:L13" si="2">K5*1.23</f>
        <v>0</v>
      </c>
      <c r="M5" s="103">
        <f t="shared" ref="M5:M13" si="3">SUM(H5*K5)</f>
        <v>0</v>
      </c>
      <c r="N5" s="164">
        <f t="shared" ref="N5:N13" si="4">SUM(H5*L5)</f>
        <v>0</v>
      </c>
    </row>
    <row r="6" spans="1:16" s="5" customFormat="1" ht="84.75" customHeight="1">
      <c r="A6" s="17">
        <v>3</v>
      </c>
      <c r="B6" s="19" t="s">
        <v>71</v>
      </c>
      <c r="C6" s="20" t="s">
        <v>10</v>
      </c>
      <c r="D6" s="20"/>
      <c r="E6" s="17">
        <v>10</v>
      </c>
      <c r="F6" s="18">
        <v>6</v>
      </c>
      <c r="G6" s="18"/>
      <c r="H6" s="172">
        <f t="shared" ref="H6:H13" si="5">SUM(D6:G6)</f>
        <v>16</v>
      </c>
      <c r="I6" s="104"/>
      <c r="J6" s="66"/>
      <c r="K6" s="105"/>
      <c r="L6" s="106">
        <f t="shared" si="2"/>
        <v>0</v>
      </c>
      <c r="M6" s="103">
        <f t="shared" si="3"/>
        <v>0</v>
      </c>
      <c r="N6" s="164">
        <f t="shared" si="4"/>
        <v>0</v>
      </c>
    </row>
    <row r="7" spans="1:16" ht="76.5">
      <c r="A7" s="17">
        <v>4</v>
      </c>
      <c r="B7" s="16" t="s">
        <v>11</v>
      </c>
      <c r="C7" s="17" t="s">
        <v>10</v>
      </c>
      <c r="D7" s="17"/>
      <c r="E7" s="17">
        <v>5</v>
      </c>
      <c r="F7" s="18"/>
      <c r="G7" s="18"/>
      <c r="H7" s="172">
        <f t="shared" si="5"/>
        <v>5</v>
      </c>
      <c r="I7" s="104"/>
      <c r="J7" s="66"/>
      <c r="K7" s="105"/>
      <c r="L7" s="106">
        <f t="shared" si="2"/>
        <v>0</v>
      </c>
      <c r="M7" s="103">
        <f t="shared" si="3"/>
        <v>0</v>
      </c>
      <c r="N7" s="164">
        <f t="shared" si="4"/>
        <v>0</v>
      </c>
    </row>
    <row r="8" spans="1:16" ht="76.5">
      <c r="A8" s="17">
        <v>5</v>
      </c>
      <c r="B8" s="16" t="s">
        <v>70</v>
      </c>
      <c r="C8" s="17" t="s">
        <v>10</v>
      </c>
      <c r="D8" s="17"/>
      <c r="E8" s="17"/>
      <c r="F8" s="18">
        <v>3</v>
      </c>
      <c r="G8" s="18"/>
      <c r="H8" s="172">
        <f t="shared" si="5"/>
        <v>3</v>
      </c>
      <c r="I8" s="104"/>
      <c r="J8" s="66"/>
      <c r="K8" s="105"/>
      <c r="L8" s="106">
        <f t="shared" si="2"/>
        <v>0</v>
      </c>
      <c r="M8" s="103">
        <f t="shared" si="3"/>
        <v>0</v>
      </c>
      <c r="N8" s="164">
        <f t="shared" si="4"/>
        <v>0</v>
      </c>
    </row>
    <row r="9" spans="1:16" ht="76.5">
      <c r="A9" s="17">
        <v>6</v>
      </c>
      <c r="B9" s="16" t="s">
        <v>69</v>
      </c>
      <c r="C9" s="17" t="s">
        <v>10</v>
      </c>
      <c r="D9" s="17">
        <v>1</v>
      </c>
      <c r="E9" s="17"/>
      <c r="F9" s="18"/>
      <c r="G9" s="18"/>
      <c r="H9" s="172">
        <f t="shared" si="5"/>
        <v>1</v>
      </c>
      <c r="I9" s="104"/>
      <c r="J9" s="66"/>
      <c r="K9" s="105"/>
      <c r="L9" s="106">
        <f t="shared" si="2"/>
        <v>0</v>
      </c>
      <c r="M9" s="103">
        <f t="shared" si="3"/>
        <v>0</v>
      </c>
      <c r="N9" s="164">
        <f t="shared" si="4"/>
        <v>0</v>
      </c>
    </row>
    <row r="10" spans="1:16" ht="76.5">
      <c r="A10" s="17">
        <v>7</v>
      </c>
      <c r="B10" s="16" t="s">
        <v>68</v>
      </c>
      <c r="C10" s="17" t="s">
        <v>10</v>
      </c>
      <c r="D10" s="17"/>
      <c r="E10" s="17">
        <v>12</v>
      </c>
      <c r="F10" s="17"/>
      <c r="G10" s="18"/>
      <c r="H10" s="172">
        <f t="shared" si="5"/>
        <v>12</v>
      </c>
      <c r="I10" s="104"/>
      <c r="J10" s="66"/>
      <c r="K10" s="105"/>
      <c r="L10" s="106">
        <f t="shared" si="2"/>
        <v>0</v>
      </c>
      <c r="M10" s="103">
        <f t="shared" si="3"/>
        <v>0</v>
      </c>
      <c r="N10" s="164">
        <f t="shared" si="4"/>
        <v>0</v>
      </c>
    </row>
    <row r="11" spans="1:16" ht="63.75">
      <c r="A11" s="17">
        <v>8</v>
      </c>
      <c r="B11" s="95" t="s">
        <v>12</v>
      </c>
      <c r="C11" s="96" t="s">
        <v>10</v>
      </c>
      <c r="D11" s="96"/>
      <c r="E11" s="21">
        <v>7</v>
      </c>
      <c r="F11" s="21"/>
      <c r="G11" s="115"/>
      <c r="H11" s="172">
        <f t="shared" si="5"/>
        <v>7</v>
      </c>
      <c r="I11" s="104"/>
      <c r="J11" s="66"/>
      <c r="K11" s="105"/>
      <c r="L11" s="106">
        <f t="shared" si="2"/>
        <v>0</v>
      </c>
      <c r="M11" s="103">
        <f t="shared" si="3"/>
        <v>0</v>
      </c>
      <c r="N11" s="164">
        <f t="shared" si="4"/>
        <v>0</v>
      </c>
    </row>
    <row r="12" spans="1:16" ht="94.5">
      <c r="A12" s="17">
        <v>9</v>
      </c>
      <c r="B12" s="99" t="s">
        <v>67</v>
      </c>
      <c r="C12" s="21" t="s">
        <v>10</v>
      </c>
      <c r="D12" s="21"/>
      <c r="E12" s="21">
        <v>2</v>
      </c>
      <c r="F12" s="21"/>
      <c r="G12" s="114"/>
      <c r="H12" s="172">
        <f t="shared" si="5"/>
        <v>2</v>
      </c>
      <c r="I12" s="104"/>
      <c r="J12" s="66"/>
      <c r="K12" s="105"/>
      <c r="L12" s="106">
        <f t="shared" si="2"/>
        <v>0</v>
      </c>
      <c r="M12" s="103">
        <f t="shared" si="3"/>
        <v>0</v>
      </c>
      <c r="N12" s="164">
        <f t="shared" si="4"/>
        <v>0</v>
      </c>
    </row>
    <row r="13" spans="1:16" s="142" customFormat="1" ht="95.25" thickBot="1">
      <c r="A13" s="17">
        <v>10</v>
      </c>
      <c r="B13" s="99" t="s">
        <v>101</v>
      </c>
      <c r="C13" s="143" t="s">
        <v>10</v>
      </c>
      <c r="D13" s="21"/>
      <c r="E13" s="21">
        <v>5</v>
      </c>
      <c r="F13" s="21"/>
      <c r="G13" s="114"/>
      <c r="H13" s="173">
        <f t="shared" si="5"/>
        <v>5</v>
      </c>
      <c r="I13" s="174"/>
      <c r="J13" s="166"/>
      <c r="K13" s="167"/>
      <c r="L13" s="168">
        <f t="shared" si="2"/>
        <v>0</v>
      </c>
      <c r="M13" s="169">
        <f t="shared" si="3"/>
        <v>0</v>
      </c>
      <c r="N13" s="170">
        <f t="shared" si="4"/>
        <v>0</v>
      </c>
    </row>
    <row r="14" spans="1:16" ht="30" customHeight="1">
      <c r="A14" s="216"/>
      <c r="B14" s="217"/>
      <c r="C14" s="217"/>
      <c r="D14" s="217"/>
      <c r="E14" s="217"/>
      <c r="F14" s="217"/>
      <c r="G14" s="217"/>
      <c r="H14" s="218"/>
      <c r="I14" s="218"/>
      <c r="J14" s="218"/>
      <c r="K14" s="218"/>
      <c r="L14" s="219"/>
      <c r="M14" s="22">
        <f t="shared" ref="M14:N14" si="6">SUM(M4:M13)</f>
        <v>0</v>
      </c>
      <c r="N14" s="22">
        <f t="shared" si="6"/>
        <v>0</v>
      </c>
    </row>
    <row r="15" spans="1:16">
      <c r="A15" s="5"/>
      <c r="B15" s="23"/>
      <c r="C15" s="5"/>
      <c r="D15" s="5"/>
      <c r="E15" s="5"/>
      <c r="F15" s="5"/>
      <c r="G15" s="5"/>
      <c r="H15" s="5"/>
      <c r="L15" s="6"/>
    </row>
    <row r="16" spans="1:16">
      <c r="E16" s="1"/>
      <c r="F16" s="1"/>
      <c r="G16" s="1"/>
      <c r="L16" s="24"/>
    </row>
    <row r="17" spans="2:12">
      <c r="E17" s="1"/>
      <c r="F17" s="1"/>
      <c r="G17" s="1"/>
      <c r="L17" s="24"/>
    </row>
    <row r="18" spans="2:12">
      <c r="B18" s="25" t="s">
        <v>13</v>
      </c>
      <c r="E18" s="1"/>
      <c r="F18" s="1"/>
      <c r="G18" s="1"/>
      <c r="L18" s="24"/>
    </row>
    <row r="19" spans="2:12">
      <c r="B19" s="25"/>
      <c r="E19" s="1"/>
      <c r="F19" s="1"/>
      <c r="G19" s="1"/>
      <c r="L19" s="24"/>
    </row>
    <row r="20" spans="2:12">
      <c r="B20" s="25" t="s">
        <v>14</v>
      </c>
      <c r="E20" s="1"/>
      <c r="F20" s="1"/>
      <c r="G20" s="1"/>
      <c r="I20" s="203" t="s">
        <v>15</v>
      </c>
      <c r="J20" s="203"/>
      <c r="K20" s="203"/>
      <c r="L20" s="203"/>
    </row>
    <row r="21" spans="2:12" ht="35.450000000000003" customHeight="1">
      <c r="B21" s="25" t="s">
        <v>16</v>
      </c>
      <c r="E21" s="1"/>
      <c r="F21" s="1"/>
      <c r="G21" s="1"/>
      <c r="H21" s="215" t="s">
        <v>17</v>
      </c>
      <c r="I21" s="215"/>
      <c r="J21" s="215"/>
      <c r="K21" s="215"/>
      <c r="L21" s="215"/>
    </row>
    <row r="22" spans="2:12">
      <c r="B22" s="25"/>
      <c r="E22" s="1"/>
      <c r="F22" s="1"/>
      <c r="G22" s="1"/>
      <c r="L22" s="24"/>
    </row>
    <row r="23" spans="2:12">
      <c r="E23" s="1"/>
      <c r="F23" s="1"/>
      <c r="G23" s="1"/>
      <c r="L23" s="24"/>
    </row>
    <row r="24" spans="2:12">
      <c r="E24" s="1"/>
      <c r="F24" s="1"/>
      <c r="G24" s="1"/>
      <c r="L24" s="24"/>
    </row>
    <row r="25" spans="2:12">
      <c r="E25" s="1"/>
      <c r="F25" s="1"/>
      <c r="G25" s="1"/>
      <c r="L25" s="24"/>
    </row>
    <row r="26" spans="2:12">
      <c r="E26" s="1"/>
      <c r="F26" s="1"/>
      <c r="G26" s="1"/>
      <c r="L26" s="24"/>
    </row>
    <row r="27" spans="2:12">
      <c r="E27" s="1"/>
      <c r="F27" s="1"/>
      <c r="G27" s="1"/>
      <c r="L27" s="24"/>
    </row>
    <row r="28" spans="2:12">
      <c r="E28" s="1"/>
      <c r="F28" s="1"/>
      <c r="G28" s="1"/>
      <c r="L28" s="24"/>
    </row>
    <row r="29" spans="2:12">
      <c r="E29" s="1"/>
      <c r="F29" s="1"/>
      <c r="G29" s="1"/>
      <c r="L29" s="24"/>
    </row>
    <row r="30" spans="2:12">
      <c r="E30" s="1"/>
      <c r="F30" s="1"/>
      <c r="G30" s="1"/>
      <c r="L30" s="24"/>
    </row>
    <row r="31" spans="2:12">
      <c r="E31" s="1"/>
      <c r="F31" s="1"/>
      <c r="G31" s="1"/>
      <c r="L31" s="24"/>
    </row>
    <row r="32" spans="2:12">
      <c r="E32" s="1"/>
      <c r="F32" s="1"/>
      <c r="G32" s="1"/>
      <c r="L32" s="24"/>
    </row>
    <row r="33" spans="5:12">
      <c r="E33" s="1"/>
      <c r="F33" s="1"/>
      <c r="G33" s="1"/>
      <c r="L33" s="24"/>
    </row>
    <row r="34" spans="5:12">
      <c r="E34" s="1"/>
      <c r="F34" s="1"/>
      <c r="G34" s="1"/>
      <c r="L34" s="24"/>
    </row>
    <row r="35" spans="5:12">
      <c r="E35" s="1"/>
      <c r="F35" s="1"/>
      <c r="G35" s="1"/>
      <c r="L35" s="24"/>
    </row>
    <row r="36" spans="5:12">
      <c r="E36" s="1"/>
      <c r="F36" s="1"/>
      <c r="G36" s="1"/>
      <c r="L36" s="24"/>
    </row>
    <row r="37" spans="5:12">
      <c r="E37" s="1"/>
      <c r="F37" s="1"/>
      <c r="G37" s="1"/>
      <c r="L37" s="24"/>
    </row>
    <row r="38" spans="5:12">
      <c r="E38" s="1"/>
      <c r="F38" s="1"/>
      <c r="G38" s="1"/>
      <c r="L38" s="24"/>
    </row>
    <row r="39" spans="5:12">
      <c r="E39" s="1"/>
      <c r="F39" s="1"/>
      <c r="G39" s="1"/>
      <c r="L39" s="24"/>
    </row>
    <row r="40" spans="5:12">
      <c r="E40" s="1"/>
      <c r="F40" s="1"/>
      <c r="G40" s="1"/>
      <c r="L40" s="24"/>
    </row>
    <row r="41" spans="5:12">
      <c r="E41" s="1"/>
      <c r="F41" s="1"/>
      <c r="G41" s="1"/>
      <c r="L41" s="24"/>
    </row>
    <row r="42" spans="5:12">
      <c r="E42" s="1"/>
      <c r="F42" s="1"/>
      <c r="G42" s="1"/>
      <c r="L42" s="24"/>
    </row>
    <row r="43" spans="5:12">
      <c r="E43" s="1"/>
      <c r="F43" s="1"/>
      <c r="G43" s="1"/>
      <c r="L43" s="24"/>
    </row>
    <row r="44" spans="5:12">
      <c r="E44" s="1"/>
      <c r="F44" s="1"/>
      <c r="G44" s="1"/>
      <c r="L44" s="24"/>
    </row>
    <row r="45" spans="5:12">
      <c r="E45" s="1"/>
      <c r="F45" s="1"/>
      <c r="G45" s="1"/>
      <c r="L45" s="24"/>
    </row>
    <row r="46" spans="5:12">
      <c r="E46" s="1"/>
      <c r="F46" s="1"/>
      <c r="G46" s="1"/>
      <c r="L46" s="24"/>
    </row>
    <row r="47" spans="5:12">
      <c r="E47" s="1"/>
      <c r="F47" s="1"/>
      <c r="G47" s="1"/>
      <c r="L47" s="24"/>
    </row>
    <row r="48" spans="5:12">
      <c r="E48" s="1"/>
      <c r="F48" s="1"/>
      <c r="G48" s="1"/>
      <c r="L48" s="24"/>
    </row>
    <row r="49" spans="5:12">
      <c r="E49" s="1"/>
      <c r="F49" s="1"/>
      <c r="G49" s="1"/>
      <c r="L49" s="24"/>
    </row>
    <row r="50" spans="5:12">
      <c r="E50" s="1"/>
      <c r="F50" s="1"/>
      <c r="G50" s="1"/>
      <c r="L50" s="24"/>
    </row>
    <row r="51" spans="5:12">
      <c r="E51" s="1"/>
      <c r="F51" s="1"/>
      <c r="G51" s="1"/>
      <c r="L51" s="24"/>
    </row>
    <row r="52" spans="5:12">
      <c r="E52" s="1"/>
      <c r="F52" s="1"/>
      <c r="G52" s="1"/>
      <c r="L52" s="24"/>
    </row>
    <row r="53" spans="5:12">
      <c r="E53" s="1"/>
      <c r="F53" s="1"/>
      <c r="G53" s="1"/>
      <c r="L53" s="24"/>
    </row>
    <row r="54" spans="5:12">
      <c r="E54" s="1"/>
      <c r="F54" s="1"/>
      <c r="G54" s="1"/>
      <c r="L54" s="24"/>
    </row>
    <row r="55" spans="5:12">
      <c r="E55" s="1"/>
      <c r="F55" s="1"/>
      <c r="G55" s="1"/>
      <c r="L55" s="24"/>
    </row>
    <row r="56" spans="5:12">
      <c r="E56" s="1"/>
      <c r="F56" s="1"/>
      <c r="G56" s="1"/>
      <c r="L56" s="24"/>
    </row>
    <row r="57" spans="5:12">
      <c r="E57" s="1"/>
      <c r="F57" s="1"/>
      <c r="G57" s="1"/>
      <c r="L57" s="24"/>
    </row>
    <row r="58" spans="5:12">
      <c r="E58" s="1"/>
      <c r="F58" s="1"/>
      <c r="G58" s="1"/>
      <c r="L58" s="24"/>
    </row>
    <row r="59" spans="5:12">
      <c r="E59" s="1"/>
      <c r="F59" s="1"/>
      <c r="G59" s="1"/>
      <c r="L59" s="24"/>
    </row>
    <row r="60" spans="5:12">
      <c r="E60" s="1"/>
      <c r="F60" s="1"/>
      <c r="G60" s="1"/>
      <c r="L60" s="24"/>
    </row>
    <row r="61" spans="5:12">
      <c r="E61" s="1"/>
      <c r="F61" s="1"/>
      <c r="G61" s="1"/>
      <c r="L61" s="24"/>
    </row>
    <row r="62" spans="5:12">
      <c r="E62" s="1"/>
      <c r="F62" s="1"/>
      <c r="G62" s="1"/>
      <c r="L62" s="24"/>
    </row>
    <row r="63" spans="5:12">
      <c r="E63" s="1"/>
      <c r="F63" s="1"/>
      <c r="G63" s="1"/>
      <c r="L63" s="24"/>
    </row>
    <row r="64" spans="5:12">
      <c r="E64" s="1"/>
      <c r="F64" s="1"/>
      <c r="G64" s="1"/>
      <c r="L64" s="24"/>
    </row>
    <row r="65" spans="5:12">
      <c r="E65" s="1"/>
      <c r="F65" s="1"/>
      <c r="G65" s="1"/>
      <c r="L65" s="24"/>
    </row>
    <row r="66" spans="5:12">
      <c r="E66" s="1"/>
      <c r="F66" s="1"/>
      <c r="G66" s="1"/>
      <c r="L66" s="24"/>
    </row>
    <row r="67" spans="5:12">
      <c r="E67" s="1"/>
      <c r="F67" s="1"/>
      <c r="G67" s="1"/>
      <c r="L67" s="24"/>
    </row>
    <row r="68" spans="5:12">
      <c r="E68" s="1"/>
      <c r="F68" s="1"/>
      <c r="G68" s="1"/>
      <c r="L68" s="24"/>
    </row>
    <row r="69" spans="5:12">
      <c r="E69" s="1"/>
      <c r="F69" s="1"/>
      <c r="G69" s="1"/>
      <c r="L69" s="24"/>
    </row>
    <row r="70" spans="5:12">
      <c r="E70" s="1"/>
      <c r="F70" s="1"/>
      <c r="G70" s="1"/>
      <c r="L70" s="24"/>
    </row>
    <row r="71" spans="5:12">
      <c r="E71" s="1"/>
      <c r="F71" s="1"/>
      <c r="G71" s="1"/>
      <c r="L71" s="24"/>
    </row>
    <row r="72" spans="5:12">
      <c r="E72" s="1"/>
      <c r="F72" s="1"/>
      <c r="G72" s="1"/>
      <c r="L72" s="24"/>
    </row>
    <row r="73" spans="5:12">
      <c r="E73" s="1"/>
      <c r="F73" s="1"/>
      <c r="G73" s="1"/>
      <c r="L73" s="24"/>
    </row>
    <row r="74" spans="5:12">
      <c r="E74" s="1"/>
      <c r="F74" s="1"/>
      <c r="G74" s="1"/>
      <c r="L74" s="24"/>
    </row>
    <row r="75" spans="5:12">
      <c r="E75" s="1"/>
      <c r="F75" s="1"/>
      <c r="G75" s="1"/>
      <c r="L75" s="24"/>
    </row>
    <row r="76" spans="5:12">
      <c r="E76" s="1"/>
      <c r="F76" s="1"/>
      <c r="G76" s="1"/>
      <c r="L76" s="24"/>
    </row>
    <row r="77" spans="5:12">
      <c r="E77" s="1"/>
      <c r="F77" s="1"/>
      <c r="G77" s="1"/>
      <c r="L77" s="24"/>
    </row>
    <row r="78" spans="5:12">
      <c r="E78" s="1"/>
      <c r="F78" s="1"/>
      <c r="G78" s="1"/>
      <c r="L78" s="24"/>
    </row>
    <row r="79" spans="5:12">
      <c r="E79" s="1"/>
      <c r="F79" s="1"/>
      <c r="G79" s="1"/>
      <c r="L79" s="24"/>
    </row>
    <row r="80" spans="5:12">
      <c r="E80" s="1"/>
      <c r="F80" s="1"/>
      <c r="G80" s="1"/>
      <c r="L80" s="24"/>
    </row>
    <row r="81" spans="5:12">
      <c r="E81" s="1"/>
      <c r="F81" s="1"/>
      <c r="G81" s="1"/>
      <c r="L81" s="24"/>
    </row>
    <row r="82" spans="5:12">
      <c r="E82" s="1"/>
      <c r="F82" s="1"/>
      <c r="G82" s="1"/>
      <c r="L82" s="24"/>
    </row>
    <row r="83" spans="5:12">
      <c r="E83" s="1"/>
      <c r="F83" s="1"/>
      <c r="G83" s="1"/>
      <c r="L83" s="24"/>
    </row>
    <row r="84" spans="5:12">
      <c r="E84" s="1"/>
      <c r="F84" s="1"/>
      <c r="G84" s="1"/>
      <c r="L84" s="24"/>
    </row>
    <row r="85" spans="5:12">
      <c r="E85" s="1"/>
      <c r="F85" s="1"/>
      <c r="G85" s="1"/>
      <c r="L85" s="24"/>
    </row>
    <row r="86" spans="5:12">
      <c r="E86" s="1"/>
      <c r="F86" s="1"/>
      <c r="G86" s="1"/>
      <c r="L86" s="24"/>
    </row>
    <row r="87" spans="5:12">
      <c r="E87" s="1"/>
      <c r="F87" s="1"/>
      <c r="G87" s="1"/>
      <c r="L87" s="24"/>
    </row>
    <row r="88" spans="5:12">
      <c r="E88" s="1"/>
      <c r="F88" s="1"/>
      <c r="G88" s="1"/>
      <c r="L88" s="24"/>
    </row>
    <row r="89" spans="5:12">
      <c r="E89" s="1"/>
      <c r="F89" s="1"/>
      <c r="G89" s="1"/>
      <c r="L89" s="24"/>
    </row>
    <row r="90" spans="5:12">
      <c r="E90" s="1"/>
      <c r="F90" s="1"/>
      <c r="G90" s="1"/>
      <c r="L90" s="24"/>
    </row>
    <row r="91" spans="5:12">
      <c r="E91" s="1"/>
      <c r="F91" s="1"/>
      <c r="G91" s="1"/>
      <c r="L91" s="24"/>
    </row>
    <row r="92" spans="5:12">
      <c r="E92" s="1"/>
      <c r="F92" s="1"/>
      <c r="G92" s="1"/>
      <c r="L92" s="24"/>
    </row>
    <row r="93" spans="5:12">
      <c r="E93" s="1"/>
      <c r="F93" s="1"/>
      <c r="G93" s="1"/>
      <c r="L93" s="24"/>
    </row>
    <row r="94" spans="5:12">
      <c r="E94" s="1"/>
      <c r="F94" s="1"/>
      <c r="G94" s="1"/>
      <c r="L94" s="24"/>
    </row>
    <row r="95" spans="5:12">
      <c r="E95" s="1"/>
      <c r="F95" s="1"/>
      <c r="G95" s="1"/>
      <c r="L95" s="24"/>
    </row>
    <row r="96" spans="5:12">
      <c r="E96" s="1"/>
      <c r="F96" s="1"/>
      <c r="G96" s="1"/>
      <c r="L96" s="24"/>
    </row>
    <row r="97" spans="5:12">
      <c r="E97" s="1"/>
      <c r="F97" s="1"/>
      <c r="G97" s="1"/>
      <c r="L97" s="24"/>
    </row>
    <row r="98" spans="5:12">
      <c r="E98" s="1"/>
      <c r="F98" s="1"/>
      <c r="G98" s="1"/>
      <c r="L98" s="24"/>
    </row>
    <row r="99" spans="5:12">
      <c r="E99" s="1"/>
      <c r="F99" s="1"/>
      <c r="G99" s="1"/>
      <c r="L99" s="24"/>
    </row>
    <row r="100" spans="5:12">
      <c r="E100" s="1"/>
      <c r="F100" s="1"/>
      <c r="G100" s="1"/>
      <c r="L100" s="24"/>
    </row>
    <row r="101" spans="5:12">
      <c r="E101" s="1"/>
      <c r="F101" s="1"/>
      <c r="G101" s="1"/>
      <c r="L101" s="24"/>
    </row>
    <row r="102" spans="5:12">
      <c r="E102" s="1"/>
      <c r="F102" s="1"/>
      <c r="G102" s="1"/>
      <c r="L102" s="24"/>
    </row>
    <row r="103" spans="5:12">
      <c r="E103" s="1"/>
      <c r="F103" s="1"/>
      <c r="G103" s="1"/>
      <c r="L103" s="24"/>
    </row>
    <row r="104" spans="5:12">
      <c r="E104" s="1"/>
      <c r="F104" s="1"/>
      <c r="G104" s="1"/>
      <c r="L104" s="24"/>
    </row>
    <row r="105" spans="5:12">
      <c r="E105" s="1"/>
      <c r="F105" s="1"/>
      <c r="G105" s="1"/>
      <c r="L105" s="24"/>
    </row>
    <row r="106" spans="5:12">
      <c r="E106" s="1"/>
      <c r="F106" s="1"/>
      <c r="G106" s="1"/>
      <c r="L106" s="24"/>
    </row>
    <row r="107" spans="5:12">
      <c r="E107" s="1"/>
      <c r="F107" s="1"/>
      <c r="G107" s="1"/>
      <c r="L107" s="24"/>
    </row>
    <row r="108" spans="5:12">
      <c r="E108" s="1"/>
      <c r="F108" s="1"/>
      <c r="G108" s="1"/>
      <c r="L108" s="24"/>
    </row>
    <row r="109" spans="5:12">
      <c r="E109" s="1"/>
      <c r="F109" s="1"/>
      <c r="G109" s="1"/>
      <c r="L109" s="24"/>
    </row>
    <row r="110" spans="5:12">
      <c r="E110" s="1"/>
      <c r="F110" s="1"/>
      <c r="G110" s="1"/>
      <c r="L110" s="24"/>
    </row>
    <row r="111" spans="5:12">
      <c r="E111" s="1"/>
      <c r="F111" s="1"/>
      <c r="G111" s="1"/>
      <c r="L111" s="24"/>
    </row>
    <row r="112" spans="5:12">
      <c r="E112" s="1"/>
      <c r="F112" s="1"/>
      <c r="G112" s="1"/>
      <c r="L112" s="24"/>
    </row>
    <row r="113" spans="5:12">
      <c r="E113" s="1"/>
      <c r="F113" s="1"/>
      <c r="G113" s="1"/>
      <c r="L113" s="24"/>
    </row>
    <row r="114" spans="5:12">
      <c r="E114" s="1"/>
      <c r="F114" s="1"/>
      <c r="G114" s="1"/>
      <c r="L114" s="24"/>
    </row>
    <row r="115" spans="5:12">
      <c r="E115" s="1"/>
      <c r="F115" s="1"/>
      <c r="G115" s="1"/>
      <c r="L115" s="24"/>
    </row>
    <row r="116" spans="5:12">
      <c r="E116" s="1"/>
      <c r="F116" s="1"/>
      <c r="G116" s="1"/>
      <c r="L116" s="24"/>
    </row>
    <row r="117" spans="5:12">
      <c r="E117" s="1"/>
      <c r="F117" s="1"/>
      <c r="G117" s="1"/>
      <c r="L117" s="24"/>
    </row>
    <row r="118" spans="5:12">
      <c r="E118" s="1"/>
      <c r="F118" s="1"/>
      <c r="G118" s="1"/>
      <c r="L118" s="24"/>
    </row>
    <row r="119" spans="5:12">
      <c r="E119" s="1"/>
      <c r="F119" s="1"/>
      <c r="G119" s="1"/>
      <c r="L119" s="24"/>
    </row>
    <row r="120" spans="5:12">
      <c r="E120" s="1"/>
      <c r="F120" s="1"/>
      <c r="G120" s="1"/>
      <c r="L120" s="24"/>
    </row>
    <row r="121" spans="5:12">
      <c r="E121" s="1"/>
      <c r="F121" s="1"/>
      <c r="G121" s="1"/>
      <c r="L121" s="24"/>
    </row>
    <row r="122" spans="5:12">
      <c r="E122" s="1"/>
      <c r="F122" s="1"/>
      <c r="G122" s="1"/>
      <c r="L122" s="24"/>
    </row>
    <row r="123" spans="5:12">
      <c r="E123" s="1"/>
      <c r="F123" s="1"/>
      <c r="G123" s="1"/>
      <c r="L123" s="24"/>
    </row>
    <row r="124" spans="5:12">
      <c r="E124" s="1"/>
      <c r="F124" s="1"/>
      <c r="G124" s="1"/>
      <c r="L124" s="24"/>
    </row>
    <row r="125" spans="5:12">
      <c r="E125" s="1"/>
      <c r="F125" s="1"/>
      <c r="G125" s="1"/>
      <c r="L125" s="24"/>
    </row>
    <row r="126" spans="5:12">
      <c r="E126" s="1"/>
      <c r="F126" s="1"/>
      <c r="G126" s="1"/>
      <c r="L126" s="24"/>
    </row>
    <row r="127" spans="5:12">
      <c r="E127" s="1"/>
      <c r="F127" s="1"/>
      <c r="G127" s="1"/>
      <c r="L127" s="24"/>
    </row>
    <row r="128" spans="5:12">
      <c r="E128" s="1"/>
      <c r="F128" s="1"/>
      <c r="G128" s="1"/>
      <c r="L128" s="24"/>
    </row>
    <row r="129" spans="5:12">
      <c r="E129" s="1"/>
      <c r="F129" s="1"/>
      <c r="G129" s="1"/>
      <c r="L129" s="24"/>
    </row>
    <row r="130" spans="5:12">
      <c r="E130" s="1"/>
      <c r="F130" s="1"/>
      <c r="G130" s="1"/>
      <c r="L130" s="24"/>
    </row>
    <row r="131" spans="5:12">
      <c r="E131" s="1"/>
      <c r="F131" s="1"/>
      <c r="G131" s="1"/>
      <c r="L131" s="24"/>
    </row>
    <row r="132" spans="5:12">
      <c r="E132" s="1"/>
      <c r="F132" s="1"/>
      <c r="G132" s="1"/>
      <c r="L132" s="24"/>
    </row>
    <row r="133" spans="5:12">
      <c r="E133" s="1"/>
      <c r="F133" s="1"/>
      <c r="G133" s="1"/>
      <c r="L133" s="24"/>
    </row>
    <row r="134" spans="5:12">
      <c r="E134" s="1"/>
      <c r="F134" s="1"/>
      <c r="G134" s="1"/>
      <c r="L134" s="24"/>
    </row>
    <row r="135" spans="5:12">
      <c r="E135" s="1"/>
      <c r="F135" s="1"/>
      <c r="G135" s="1"/>
      <c r="L135" s="24"/>
    </row>
    <row r="136" spans="5:12">
      <c r="E136" s="1"/>
      <c r="F136" s="1"/>
      <c r="G136" s="1"/>
      <c r="L136" s="24"/>
    </row>
    <row r="137" spans="5:12">
      <c r="E137" s="1"/>
      <c r="F137" s="1"/>
      <c r="G137" s="1"/>
      <c r="L137" s="24"/>
    </row>
    <row r="138" spans="5:12">
      <c r="E138" s="1"/>
      <c r="F138" s="1"/>
      <c r="G138" s="1"/>
      <c r="L138" s="24"/>
    </row>
    <row r="139" spans="5:12">
      <c r="E139" s="1"/>
      <c r="F139" s="1"/>
      <c r="G139" s="1"/>
      <c r="L139" s="24"/>
    </row>
    <row r="140" spans="5:12">
      <c r="E140" s="1"/>
      <c r="F140" s="1"/>
      <c r="G140" s="1"/>
      <c r="L140" s="24"/>
    </row>
    <row r="141" spans="5:12">
      <c r="E141" s="1"/>
      <c r="F141" s="1"/>
      <c r="G141" s="1"/>
      <c r="L141" s="24"/>
    </row>
    <row r="142" spans="5:12">
      <c r="E142" s="1"/>
      <c r="F142" s="1"/>
      <c r="G142" s="1"/>
      <c r="L142" s="24"/>
    </row>
    <row r="143" spans="5:12">
      <c r="E143" s="1"/>
      <c r="F143" s="1"/>
      <c r="G143" s="1"/>
      <c r="L143" s="24"/>
    </row>
    <row r="144" spans="5:12">
      <c r="E144" s="1"/>
      <c r="F144" s="1"/>
      <c r="G144" s="1"/>
      <c r="L144" s="24"/>
    </row>
    <row r="145" spans="5:12">
      <c r="E145" s="1"/>
      <c r="F145" s="1"/>
      <c r="G145" s="1"/>
      <c r="L145" s="24"/>
    </row>
    <row r="146" spans="5:12">
      <c r="E146" s="1"/>
      <c r="F146" s="1"/>
      <c r="G146" s="1"/>
      <c r="L146" s="24"/>
    </row>
    <row r="147" spans="5:12">
      <c r="E147" s="1"/>
      <c r="F147" s="1"/>
      <c r="G147" s="1"/>
      <c r="L147" s="24"/>
    </row>
    <row r="148" spans="5:12">
      <c r="E148" s="1"/>
      <c r="F148" s="1"/>
      <c r="G148" s="1"/>
      <c r="L148" s="24"/>
    </row>
    <row r="149" spans="5:12">
      <c r="E149" s="1"/>
      <c r="F149" s="1"/>
      <c r="G149" s="1"/>
      <c r="L149" s="24"/>
    </row>
    <row r="150" spans="5:12">
      <c r="E150" s="1"/>
      <c r="F150" s="1"/>
      <c r="G150" s="1"/>
      <c r="L150" s="24"/>
    </row>
    <row r="151" spans="5:12">
      <c r="E151" s="1"/>
      <c r="F151" s="1"/>
      <c r="G151" s="1"/>
      <c r="L151" s="24"/>
    </row>
    <row r="152" spans="5:12">
      <c r="E152" s="1"/>
      <c r="F152" s="1"/>
      <c r="G152" s="1"/>
      <c r="L152" s="24"/>
    </row>
    <row r="153" spans="5:12">
      <c r="E153" s="1"/>
      <c r="F153" s="1"/>
      <c r="G153" s="1"/>
      <c r="L153" s="24"/>
    </row>
    <row r="154" spans="5:12">
      <c r="E154" s="1"/>
      <c r="F154" s="1"/>
      <c r="G154" s="1"/>
      <c r="L154" s="24"/>
    </row>
    <row r="155" spans="5:12">
      <c r="E155" s="1"/>
      <c r="F155" s="1"/>
      <c r="G155" s="1"/>
      <c r="L155" s="24"/>
    </row>
    <row r="156" spans="5:12">
      <c r="E156" s="1"/>
      <c r="F156" s="1"/>
      <c r="G156" s="1"/>
      <c r="L156" s="24"/>
    </row>
    <row r="157" spans="5:12">
      <c r="E157" s="1"/>
      <c r="F157" s="1"/>
      <c r="G157" s="1"/>
      <c r="L157" s="24"/>
    </row>
    <row r="158" spans="5:12">
      <c r="E158" s="1"/>
      <c r="F158" s="1"/>
      <c r="G158" s="1"/>
      <c r="L158" s="24"/>
    </row>
    <row r="159" spans="5:12">
      <c r="E159" s="1"/>
      <c r="F159" s="1"/>
      <c r="G159" s="1"/>
      <c r="L159" s="24"/>
    </row>
    <row r="160" spans="5:12">
      <c r="E160" s="1"/>
      <c r="F160" s="1"/>
      <c r="G160" s="1"/>
      <c r="L160" s="24"/>
    </row>
    <row r="161" spans="5:12">
      <c r="E161" s="1"/>
      <c r="F161" s="1"/>
      <c r="G161" s="1"/>
      <c r="L161" s="24"/>
    </row>
    <row r="162" spans="5:12">
      <c r="E162" s="1"/>
      <c r="F162" s="1"/>
      <c r="G162" s="1"/>
      <c r="L162" s="24"/>
    </row>
    <row r="163" spans="5:12">
      <c r="E163" s="1"/>
      <c r="F163" s="1"/>
      <c r="G163" s="1"/>
      <c r="L163" s="24"/>
    </row>
    <row r="164" spans="5:12">
      <c r="E164" s="1"/>
      <c r="F164" s="1"/>
      <c r="G164" s="1"/>
      <c r="L164" s="24"/>
    </row>
    <row r="165" spans="5:12">
      <c r="E165" s="1"/>
      <c r="F165" s="1"/>
      <c r="G165" s="1"/>
      <c r="L165" s="24"/>
    </row>
    <row r="166" spans="5:12">
      <c r="E166" s="1"/>
      <c r="F166" s="1"/>
      <c r="G166" s="1"/>
      <c r="L166" s="24"/>
    </row>
    <row r="167" spans="5:12">
      <c r="E167" s="1"/>
      <c r="F167" s="1"/>
      <c r="G167" s="1"/>
      <c r="L167" s="24"/>
    </row>
    <row r="168" spans="5:12">
      <c r="E168" s="1"/>
      <c r="F168" s="1"/>
      <c r="G168" s="1"/>
      <c r="L168" s="24"/>
    </row>
    <row r="169" spans="5:12">
      <c r="E169" s="1"/>
      <c r="F169" s="1"/>
      <c r="G169" s="1"/>
      <c r="L169" s="24"/>
    </row>
    <row r="170" spans="5:12">
      <c r="E170" s="1"/>
      <c r="F170" s="1"/>
      <c r="G170" s="1"/>
      <c r="L170" s="24"/>
    </row>
    <row r="171" spans="5:12">
      <c r="E171" s="1"/>
      <c r="F171" s="1"/>
      <c r="G171" s="1"/>
      <c r="L171" s="24"/>
    </row>
    <row r="172" spans="5:12">
      <c r="E172" s="1"/>
      <c r="F172" s="1"/>
      <c r="G172" s="1"/>
      <c r="L172" s="24"/>
    </row>
    <row r="173" spans="5:12">
      <c r="E173" s="1"/>
      <c r="F173" s="1"/>
      <c r="G173" s="1"/>
      <c r="L173" s="24"/>
    </row>
    <row r="174" spans="5:12">
      <c r="E174" s="1"/>
      <c r="F174" s="1"/>
      <c r="G174" s="1"/>
      <c r="L174" s="24"/>
    </row>
    <row r="175" spans="5:12">
      <c r="E175" s="1"/>
      <c r="F175" s="1"/>
      <c r="G175" s="1"/>
      <c r="L175" s="24"/>
    </row>
    <row r="176" spans="5:12">
      <c r="E176" s="1"/>
      <c r="F176" s="1"/>
      <c r="G176" s="1"/>
      <c r="L176" s="24"/>
    </row>
    <row r="177" spans="5:12">
      <c r="E177" s="1"/>
      <c r="F177" s="1"/>
      <c r="G177" s="1"/>
      <c r="L177" s="24"/>
    </row>
    <row r="178" spans="5:12">
      <c r="E178" s="1"/>
      <c r="F178" s="1"/>
      <c r="G178" s="1"/>
      <c r="L178" s="24"/>
    </row>
    <row r="179" spans="5:12">
      <c r="E179" s="1"/>
      <c r="F179" s="1"/>
      <c r="G179" s="1"/>
      <c r="L179" s="24"/>
    </row>
    <row r="180" spans="5:12">
      <c r="E180" s="1"/>
      <c r="F180" s="1"/>
      <c r="G180" s="1"/>
      <c r="L180" s="24"/>
    </row>
    <row r="181" spans="5:12">
      <c r="E181" s="1"/>
      <c r="F181" s="1"/>
      <c r="G181" s="1"/>
      <c r="L181" s="24"/>
    </row>
    <row r="182" spans="5:12">
      <c r="E182" s="1"/>
      <c r="F182" s="1"/>
      <c r="G182" s="1"/>
      <c r="L182" s="24"/>
    </row>
    <row r="183" spans="5:12">
      <c r="E183" s="1"/>
      <c r="F183" s="1"/>
      <c r="G183" s="1"/>
      <c r="L183" s="24"/>
    </row>
    <row r="184" spans="5:12">
      <c r="E184" s="1"/>
      <c r="F184" s="1"/>
      <c r="G184" s="1"/>
      <c r="L184" s="24"/>
    </row>
    <row r="185" spans="5:12">
      <c r="E185" s="1"/>
      <c r="F185" s="1"/>
      <c r="G185" s="1"/>
      <c r="L185" s="24"/>
    </row>
    <row r="186" spans="5:12">
      <c r="E186" s="1"/>
      <c r="F186" s="1"/>
      <c r="G186" s="1"/>
      <c r="L186" s="24"/>
    </row>
    <row r="187" spans="5:12">
      <c r="E187" s="1"/>
      <c r="F187" s="1"/>
      <c r="G187" s="1"/>
      <c r="L187" s="24"/>
    </row>
    <row r="188" spans="5:12">
      <c r="E188" s="1"/>
      <c r="F188" s="1"/>
      <c r="G188" s="1"/>
      <c r="L188" s="24"/>
    </row>
    <row r="189" spans="5:12">
      <c r="E189" s="1"/>
      <c r="F189" s="1"/>
      <c r="G189" s="1"/>
      <c r="L189" s="24"/>
    </row>
    <row r="190" spans="5:12">
      <c r="E190" s="1"/>
      <c r="F190" s="1"/>
      <c r="G190" s="1"/>
      <c r="L190" s="24"/>
    </row>
    <row r="191" spans="5:12">
      <c r="E191" s="1"/>
      <c r="F191" s="1"/>
      <c r="G191" s="1"/>
      <c r="L191" s="24"/>
    </row>
    <row r="192" spans="5:12">
      <c r="E192" s="1"/>
      <c r="F192" s="1"/>
      <c r="G192" s="1"/>
      <c r="L192" s="24"/>
    </row>
    <row r="193" spans="5:12">
      <c r="E193" s="1"/>
      <c r="F193" s="1"/>
      <c r="G193" s="1"/>
      <c r="L193" s="24"/>
    </row>
    <row r="194" spans="5:12">
      <c r="E194" s="1"/>
      <c r="F194" s="1"/>
      <c r="G194" s="1"/>
      <c r="L194" s="24"/>
    </row>
    <row r="195" spans="5:12">
      <c r="E195" s="1"/>
      <c r="F195" s="1"/>
      <c r="G195" s="1"/>
      <c r="L195" s="24"/>
    </row>
    <row r="196" spans="5:12">
      <c r="E196" s="1"/>
      <c r="F196" s="1"/>
      <c r="G196" s="1"/>
      <c r="L196" s="24"/>
    </row>
    <row r="197" spans="5:12">
      <c r="E197" s="1"/>
      <c r="F197" s="1"/>
      <c r="G197" s="1"/>
      <c r="L197" s="24"/>
    </row>
    <row r="198" spans="5:12">
      <c r="E198" s="1"/>
      <c r="F198" s="1"/>
      <c r="G198" s="1"/>
      <c r="L198" s="24"/>
    </row>
    <row r="199" spans="5:12">
      <c r="E199" s="1"/>
      <c r="F199" s="1"/>
      <c r="G199" s="1"/>
      <c r="L199" s="24"/>
    </row>
    <row r="200" spans="5:12">
      <c r="E200" s="1"/>
      <c r="F200" s="1"/>
      <c r="G200" s="1"/>
      <c r="L200" s="24"/>
    </row>
    <row r="201" spans="5:12">
      <c r="E201" s="1"/>
      <c r="F201" s="1"/>
      <c r="G201" s="1"/>
      <c r="L201" s="24"/>
    </row>
    <row r="202" spans="5:12">
      <c r="E202" s="1"/>
      <c r="F202" s="1"/>
      <c r="G202" s="1"/>
      <c r="L202" s="24"/>
    </row>
    <row r="203" spans="5:12">
      <c r="E203" s="1"/>
      <c r="F203" s="1"/>
      <c r="G203" s="1"/>
      <c r="L203" s="24"/>
    </row>
    <row r="204" spans="5:12">
      <c r="E204" s="1"/>
      <c r="F204" s="1"/>
      <c r="G204" s="1"/>
      <c r="L204" s="24"/>
    </row>
    <row r="205" spans="5:12">
      <c r="E205" s="1"/>
      <c r="F205" s="1"/>
      <c r="G205" s="1"/>
      <c r="L205" s="24"/>
    </row>
    <row r="206" spans="5:12">
      <c r="E206" s="1"/>
      <c r="F206" s="1"/>
      <c r="G206" s="1"/>
      <c r="L206" s="24"/>
    </row>
    <row r="207" spans="5:12">
      <c r="E207" s="1"/>
      <c r="F207" s="1"/>
      <c r="G207" s="1"/>
      <c r="L207" s="24"/>
    </row>
    <row r="208" spans="5:12">
      <c r="E208" s="1"/>
      <c r="F208" s="1"/>
      <c r="G208" s="1"/>
      <c r="L208" s="24"/>
    </row>
    <row r="209" spans="5:12">
      <c r="E209" s="1"/>
      <c r="F209" s="1"/>
      <c r="G209" s="1"/>
      <c r="L209" s="24"/>
    </row>
    <row r="210" spans="5:12">
      <c r="E210" s="1"/>
      <c r="F210" s="1"/>
      <c r="G210" s="1"/>
      <c r="L210" s="24"/>
    </row>
    <row r="211" spans="5:12">
      <c r="E211" s="1"/>
      <c r="F211" s="1"/>
      <c r="G211" s="1"/>
      <c r="L211" s="24"/>
    </row>
    <row r="212" spans="5:12">
      <c r="E212" s="1"/>
      <c r="F212" s="1"/>
      <c r="G212" s="1"/>
      <c r="L212" s="24"/>
    </row>
    <row r="213" spans="5:12">
      <c r="E213" s="1"/>
      <c r="F213" s="1"/>
      <c r="G213" s="1"/>
      <c r="L213" s="24"/>
    </row>
    <row r="214" spans="5:12">
      <c r="E214" s="1"/>
      <c r="F214" s="1"/>
      <c r="G214" s="1"/>
      <c r="L214" s="24"/>
    </row>
    <row r="215" spans="5:12">
      <c r="E215" s="1"/>
      <c r="F215" s="1"/>
      <c r="G215" s="1"/>
      <c r="L215" s="24"/>
    </row>
    <row r="216" spans="5:12">
      <c r="E216" s="1"/>
      <c r="F216" s="1"/>
      <c r="G216" s="1"/>
      <c r="L216" s="24"/>
    </row>
    <row r="217" spans="5:12">
      <c r="E217" s="1"/>
      <c r="F217" s="1"/>
      <c r="G217" s="1"/>
      <c r="L217" s="24"/>
    </row>
    <row r="218" spans="5:12">
      <c r="E218" s="1"/>
      <c r="F218" s="1"/>
      <c r="G218" s="1"/>
      <c r="L218" s="24"/>
    </row>
    <row r="219" spans="5:12">
      <c r="E219" s="1"/>
      <c r="F219" s="1"/>
      <c r="G219" s="1"/>
      <c r="L219" s="24"/>
    </row>
    <row r="220" spans="5:12">
      <c r="E220" s="1"/>
      <c r="F220" s="1"/>
      <c r="G220" s="1"/>
      <c r="L220" s="24"/>
    </row>
    <row r="221" spans="5:12">
      <c r="E221" s="1"/>
      <c r="F221" s="1"/>
      <c r="G221" s="1"/>
      <c r="L221" s="24"/>
    </row>
    <row r="222" spans="5:12">
      <c r="E222" s="1"/>
      <c r="F222" s="1"/>
      <c r="G222" s="1"/>
      <c r="L222" s="24"/>
    </row>
  </sheetData>
  <autoFilter ref="A3:H8" xr:uid="{00000000-0009-0000-0000-000003000000}"/>
  <mergeCells count="4">
    <mergeCell ref="I20:L20"/>
    <mergeCell ref="H21:L21"/>
    <mergeCell ref="B1:L1"/>
    <mergeCell ref="A14:L14"/>
  </mergeCells>
  <pageMargins left="0.70866141732283472" right="0.70866141732283472" top="0.15748031496062992" bottom="0.15748031496062992" header="0" footer="0"/>
  <pageSetup paperSize="9" scale="4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11"/>
  <sheetViews>
    <sheetView workbookViewId="0">
      <selection activeCell="K5" sqref="K5"/>
    </sheetView>
  </sheetViews>
  <sheetFormatPr defaultColWidth="9.140625" defaultRowHeight="15"/>
  <cols>
    <col min="1" max="1" width="5.5703125" style="136" customWidth="1"/>
    <col min="2" max="2" width="39.85546875" style="137" customWidth="1"/>
    <col min="3" max="3" width="9.42578125" style="136" customWidth="1"/>
    <col min="4" max="4" width="22.7109375" style="141" customWidth="1"/>
    <col min="5" max="5" width="9.140625" style="136"/>
    <col min="6" max="10" width="17.140625" style="136" customWidth="1"/>
    <col min="11" max="11" width="15.85546875" style="136" customWidth="1"/>
    <col min="12" max="16384" width="9.140625" style="136"/>
  </cols>
  <sheetData>
    <row r="1" spans="1:25" s="126" customFormat="1" ht="49.5" customHeight="1">
      <c r="A1" s="144"/>
      <c r="B1" s="223" t="s">
        <v>104</v>
      </c>
      <c r="C1" s="224"/>
      <c r="D1" s="224"/>
      <c r="E1" s="224"/>
      <c r="F1" s="224"/>
      <c r="G1" s="224"/>
      <c r="H1" s="224"/>
      <c r="I1" s="144"/>
      <c r="J1" s="144"/>
      <c r="K1" s="144"/>
      <c r="L1" s="144"/>
      <c r="M1" s="147"/>
      <c r="N1" s="147"/>
      <c r="O1" s="220"/>
      <c r="P1" s="220"/>
      <c r="Q1" s="220"/>
      <c r="R1" s="220"/>
      <c r="S1" s="220"/>
      <c r="T1" s="128"/>
      <c r="V1" s="129"/>
      <c r="W1" s="3"/>
    </row>
    <row r="2" spans="1:25" s="126" customFormat="1" ht="45.75" thickBot="1">
      <c r="A2" s="144"/>
      <c r="B2" s="8" t="s">
        <v>102</v>
      </c>
      <c r="C2" s="144"/>
      <c r="D2" s="144"/>
      <c r="E2" s="144"/>
      <c r="F2" s="3"/>
      <c r="G2" s="144"/>
      <c r="H2" s="144"/>
      <c r="I2" s="144"/>
      <c r="J2" s="144"/>
      <c r="K2" s="144"/>
      <c r="L2" s="144"/>
      <c r="M2" s="147"/>
      <c r="N2" s="147"/>
      <c r="O2" s="220"/>
      <c r="P2" s="220"/>
      <c r="Q2" s="220"/>
      <c r="R2" s="220"/>
      <c r="S2" s="220"/>
      <c r="T2" s="128"/>
      <c r="V2" s="131"/>
      <c r="W2" s="131"/>
      <c r="X2" s="131"/>
      <c r="Y2" s="6"/>
    </row>
    <row r="3" spans="1:25" s="135" customFormat="1" ht="75" customHeight="1" thickBot="1">
      <c r="A3" s="132" t="s">
        <v>0</v>
      </c>
      <c r="B3" s="133" t="s">
        <v>1</v>
      </c>
      <c r="C3" s="132" t="s">
        <v>2</v>
      </c>
      <c r="D3" s="11" t="s">
        <v>103</v>
      </c>
      <c r="E3" s="134" t="s">
        <v>6</v>
      </c>
      <c r="F3" s="160" t="s">
        <v>7</v>
      </c>
      <c r="G3" s="32" t="s">
        <v>8</v>
      </c>
      <c r="H3" s="32" t="s">
        <v>105</v>
      </c>
      <c r="I3" s="161" t="s">
        <v>106</v>
      </c>
      <c r="J3" s="162" t="s">
        <v>107</v>
      </c>
      <c r="K3" s="33" t="s">
        <v>9</v>
      </c>
    </row>
    <row r="4" spans="1:25" ht="120" customHeight="1">
      <c r="A4" s="148">
        <v>1</v>
      </c>
      <c r="B4" s="154" t="s">
        <v>83</v>
      </c>
      <c r="C4" s="149" t="s">
        <v>10</v>
      </c>
      <c r="D4" s="150">
        <v>4</v>
      </c>
      <c r="E4" s="158">
        <f>D4</f>
        <v>4</v>
      </c>
      <c r="F4" s="163"/>
      <c r="G4" s="66"/>
      <c r="H4" s="105"/>
      <c r="I4" s="106">
        <f t="shared" ref="I4" si="0">H4*1.23</f>
        <v>0</v>
      </c>
      <c r="J4" s="103">
        <f>SUM(E4*H4)</f>
        <v>0</v>
      </c>
      <c r="K4" s="164">
        <f>SUM(E4*I4)</f>
        <v>0</v>
      </c>
    </row>
    <row r="5" spans="1:25" ht="118.15" customHeight="1" thickBot="1">
      <c r="A5" s="151">
        <v>2</v>
      </c>
      <c r="B5" s="155" t="s">
        <v>84</v>
      </c>
      <c r="C5" s="152" t="s">
        <v>10</v>
      </c>
      <c r="D5" s="153">
        <v>4</v>
      </c>
      <c r="E5" s="159">
        <f>D5</f>
        <v>4</v>
      </c>
      <c r="F5" s="165"/>
      <c r="G5" s="166"/>
      <c r="H5" s="167"/>
      <c r="I5" s="168">
        <f t="shared" ref="I5" si="1">H5*1.23</f>
        <v>0</v>
      </c>
      <c r="J5" s="169">
        <f>SUM(E5*H5)</f>
        <v>0</v>
      </c>
      <c r="K5" s="170">
        <f>SUM(E5*I5)</f>
        <v>0</v>
      </c>
    </row>
    <row r="6" spans="1:25" ht="15.75" thickBot="1">
      <c r="D6" s="135"/>
    </row>
    <row r="7" spans="1:25" ht="19.5" thickBot="1">
      <c r="D7" s="135"/>
      <c r="I7" s="136" t="s">
        <v>85</v>
      </c>
      <c r="J7" s="138">
        <f>SUM(J4:J5)</f>
        <v>0</v>
      </c>
      <c r="K7" s="138">
        <f>SUM(K4:K5)</f>
        <v>0</v>
      </c>
    </row>
    <row r="8" spans="1:25">
      <c r="A8" s="139" t="s">
        <v>13</v>
      </c>
      <c r="B8" s="126"/>
      <c r="C8" s="131"/>
      <c r="D8" s="126"/>
      <c r="E8" s="126"/>
      <c r="F8" s="126"/>
      <c r="G8" s="126"/>
      <c r="H8" s="126"/>
      <c r="I8" s="130"/>
      <c r="J8" s="140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9"/>
      <c r="W8" s="24"/>
    </row>
    <row r="9" spans="1:25">
      <c r="A9" s="139" t="s">
        <v>14</v>
      </c>
      <c r="B9" s="126"/>
      <c r="C9" s="131"/>
      <c r="D9" s="126"/>
      <c r="E9" s="126"/>
      <c r="F9" s="126"/>
      <c r="G9" s="126"/>
      <c r="H9" s="126"/>
      <c r="I9" s="221" t="s">
        <v>17</v>
      </c>
      <c r="J9" s="221"/>
      <c r="K9" s="221"/>
      <c r="L9" s="126"/>
      <c r="M9" s="126"/>
      <c r="N9" s="126"/>
      <c r="O9" s="126"/>
      <c r="P9" s="126"/>
      <c r="Q9" s="126"/>
      <c r="R9" s="126"/>
      <c r="S9" s="126"/>
      <c r="T9" s="221"/>
      <c r="U9" s="221"/>
      <c r="V9" s="221"/>
      <c r="W9" s="24"/>
    </row>
    <row r="10" spans="1:25">
      <c r="A10" s="139" t="s">
        <v>16</v>
      </c>
      <c r="B10" s="126"/>
      <c r="C10" s="131"/>
      <c r="D10" s="126"/>
      <c r="E10" s="126"/>
      <c r="F10" s="126"/>
      <c r="G10" s="126"/>
      <c r="H10" s="126"/>
      <c r="I10" s="222"/>
      <c r="J10" s="222"/>
      <c r="K10" s="222"/>
      <c r="L10" s="126"/>
      <c r="M10" s="126"/>
      <c r="N10" s="126"/>
      <c r="O10" s="126"/>
      <c r="P10" s="126"/>
      <c r="Q10" s="126"/>
      <c r="R10" s="126"/>
      <c r="S10" s="126"/>
      <c r="T10" s="222"/>
      <c r="U10" s="222"/>
      <c r="V10" s="222"/>
      <c r="W10" s="24"/>
    </row>
    <row r="11" spans="1:25">
      <c r="A11" s="139"/>
      <c r="B11" s="126"/>
      <c r="C11" s="131"/>
      <c r="D11" s="126"/>
      <c r="E11" s="126"/>
      <c r="F11" s="126"/>
      <c r="G11" s="126"/>
      <c r="H11" s="126"/>
      <c r="I11" s="222"/>
      <c r="J11" s="222"/>
      <c r="K11" s="222"/>
      <c r="L11" s="126"/>
      <c r="M11" s="126"/>
      <c r="N11" s="126"/>
      <c r="O11" s="126"/>
      <c r="P11" s="126"/>
      <c r="Q11" s="126"/>
      <c r="R11" s="126"/>
      <c r="S11" s="126"/>
      <c r="T11" s="222"/>
      <c r="U11" s="222"/>
      <c r="V11" s="222"/>
      <c r="W11" s="24"/>
    </row>
    <row r="12" spans="1:25">
      <c r="A12" s="127"/>
      <c r="B12" s="126"/>
      <c r="C12" s="131"/>
      <c r="D12" s="126"/>
      <c r="E12" s="126"/>
      <c r="F12" s="126"/>
      <c r="G12" s="126"/>
      <c r="H12" s="126"/>
      <c r="I12" s="222"/>
      <c r="J12" s="222"/>
      <c r="K12" s="222"/>
      <c r="L12" s="126"/>
      <c r="M12" s="126"/>
      <c r="N12" s="126"/>
      <c r="O12" s="126"/>
      <c r="P12" s="126"/>
      <c r="Q12" s="126"/>
      <c r="R12" s="126"/>
      <c r="S12" s="126"/>
      <c r="T12" s="222"/>
      <c r="U12" s="222"/>
      <c r="V12" s="222"/>
      <c r="W12" s="24"/>
    </row>
    <row r="13" spans="1:25">
      <c r="D13" s="135"/>
    </row>
    <row r="14" spans="1:25">
      <c r="D14" s="135"/>
    </row>
    <row r="15" spans="1:25">
      <c r="D15" s="135"/>
    </row>
    <row r="16" spans="1:25">
      <c r="D16" s="135"/>
    </row>
    <row r="17" spans="4:4">
      <c r="D17" s="135"/>
    </row>
    <row r="18" spans="4:4">
      <c r="D18" s="135"/>
    </row>
    <row r="19" spans="4:4">
      <c r="D19" s="135"/>
    </row>
    <row r="20" spans="4:4">
      <c r="D20" s="135"/>
    </row>
    <row r="21" spans="4:4">
      <c r="D21" s="135"/>
    </row>
    <row r="22" spans="4:4">
      <c r="D22" s="135"/>
    </row>
    <row r="23" spans="4:4">
      <c r="D23" s="135"/>
    </row>
    <row r="24" spans="4:4">
      <c r="D24" s="135"/>
    </row>
    <row r="25" spans="4:4">
      <c r="D25" s="135"/>
    </row>
    <row r="26" spans="4:4">
      <c r="D26" s="135"/>
    </row>
    <row r="27" spans="4:4">
      <c r="D27" s="135"/>
    </row>
    <row r="28" spans="4:4">
      <c r="D28" s="135"/>
    </row>
    <row r="29" spans="4:4">
      <c r="D29" s="135"/>
    </row>
    <row r="30" spans="4:4">
      <c r="D30" s="135"/>
    </row>
    <row r="31" spans="4:4">
      <c r="D31" s="135"/>
    </row>
    <row r="32" spans="4:4">
      <c r="D32" s="135"/>
    </row>
    <row r="33" spans="4:4">
      <c r="D33" s="135"/>
    </row>
    <row r="34" spans="4:4">
      <c r="D34" s="135"/>
    </row>
    <row r="35" spans="4:4">
      <c r="D35" s="135"/>
    </row>
    <row r="36" spans="4:4">
      <c r="D36" s="135"/>
    </row>
    <row r="37" spans="4:4">
      <c r="D37" s="135"/>
    </row>
    <row r="38" spans="4:4">
      <c r="D38" s="135"/>
    </row>
    <row r="39" spans="4:4">
      <c r="D39" s="135"/>
    </row>
    <row r="40" spans="4:4">
      <c r="D40" s="135"/>
    </row>
    <row r="41" spans="4:4">
      <c r="D41" s="135"/>
    </row>
    <row r="42" spans="4:4">
      <c r="D42" s="135"/>
    </row>
    <row r="43" spans="4:4">
      <c r="D43" s="135"/>
    </row>
    <row r="44" spans="4:4">
      <c r="D44" s="135"/>
    </row>
    <row r="45" spans="4:4">
      <c r="D45" s="135"/>
    </row>
    <row r="46" spans="4:4">
      <c r="D46" s="135"/>
    </row>
    <row r="47" spans="4:4">
      <c r="D47" s="135"/>
    </row>
    <row r="48" spans="4:4">
      <c r="D48" s="135"/>
    </row>
    <row r="49" spans="4:4">
      <c r="D49" s="135"/>
    </row>
    <row r="50" spans="4:4">
      <c r="D50" s="135"/>
    </row>
    <row r="51" spans="4:4">
      <c r="D51" s="135"/>
    </row>
    <row r="52" spans="4:4">
      <c r="D52" s="135"/>
    </row>
    <row r="53" spans="4:4">
      <c r="D53" s="135"/>
    </row>
    <row r="54" spans="4:4">
      <c r="D54" s="135"/>
    </row>
    <row r="55" spans="4:4">
      <c r="D55" s="135"/>
    </row>
    <row r="56" spans="4:4">
      <c r="D56" s="135"/>
    </row>
    <row r="57" spans="4:4">
      <c r="D57" s="135"/>
    </row>
    <row r="58" spans="4:4">
      <c r="D58" s="135"/>
    </row>
    <row r="59" spans="4:4">
      <c r="D59" s="135"/>
    </row>
    <row r="60" spans="4:4">
      <c r="D60" s="135"/>
    </row>
    <row r="61" spans="4:4">
      <c r="D61" s="135"/>
    </row>
    <row r="62" spans="4:4">
      <c r="D62" s="135"/>
    </row>
    <row r="63" spans="4:4">
      <c r="D63" s="135"/>
    </row>
    <row r="64" spans="4:4">
      <c r="D64" s="135"/>
    </row>
    <row r="65" spans="4:4">
      <c r="D65" s="135"/>
    </row>
    <row r="66" spans="4:4">
      <c r="D66" s="135"/>
    </row>
    <row r="67" spans="4:4">
      <c r="D67" s="135"/>
    </row>
    <row r="68" spans="4:4">
      <c r="D68" s="135"/>
    </row>
    <row r="69" spans="4:4">
      <c r="D69" s="135"/>
    </row>
    <row r="70" spans="4:4">
      <c r="D70" s="135"/>
    </row>
    <row r="71" spans="4:4">
      <c r="D71" s="135"/>
    </row>
    <row r="72" spans="4:4">
      <c r="D72" s="135"/>
    </row>
    <row r="73" spans="4:4">
      <c r="D73" s="135"/>
    </row>
    <row r="74" spans="4:4">
      <c r="D74" s="135"/>
    </row>
    <row r="75" spans="4:4">
      <c r="D75" s="135"/>
    </row>
    <row r="76" spans="4:4">
      <c r="D76" s="135"/>
    </row>
    <row r="77" spans="4:4">
      <c r="D77" s="135"/>
    </row>
    <row r="78" spans="4:4">
      <c r="D78" s="135"/>
    </row>
    <row r="79" spans="4:4">
      <c r="D79" s="135"/>
    </row>
    <row r="80" spans="4:4">
      <c r="D80" s="135"/>
    </row>
    <row r="81" spans="4:4">
      <c r="D81" s="135"/>
    </row>
    <row r="82" spans="4:4">
      <c r="D82" s="135"/>
    </row>
    <row r="83" spans="4:4">
      <c r="D83" s="135"/>
    </row>
    <row r="84" spans="4:4">
      <c r="D84" s="135"/>
    </row>
    <row r="85" spans="4:4">
      <c r="D85" s="135"/>
    </row>
    <row r="86" spans="4:4">
      <c r="D86" s="135"/>
    </row>
    <row r="87" spans="4:4">
      <c r="D87" s="135"/>
    </row>
    <row r="88" spans="4:4">
      <c r="D88" s="135"/>
    </row>
    <row r="89" spans="4:4">
      <c r="D89" s="135"/>
    </row>
    <row r="90" spans="4:4">
      <c r="D90" s="135"/>
    </row>
    <row r="91" spans="4:4">
      <c r="D91" s="135"/>
    </row>
    <row r="92" spans="4:4">
      <c r="D92" s="135"/>
    </row>
    <row r="93" spans="4:4">
      <c r="D93" s="135"/>
    </row>
    <row r="94" spans="4:4">
      <c r="D94" s="135"/>
    </row>
    <row r="95" spans="4:4">
      <c r="D95" s="135"/>
    </row>
    <row r="96" spans="4:4">
      <c r="D96" s="135"/>
    </row>
    <row r="97" spans="4:4">
      <c r="D97" s="135"/>
    </row>
    <row r="98" spans="4:4">
      <c r="D98" s="135"/>
    </row>
    <row r="99" spans="4:4">
      <c r="D99" s="135"/>
    </row>
    <row r="100" spans="4:4">
      <c r="D100" s="135"/>
    </row>
    <row r="101" spans="4:4">
      <c r="D101" s="135"/>
    </row>
    <row r="102" spans="4:4">
      <c r="D102" s="135"/>
    </row>
    <row r="103" spans="4:4">
      <c r="D103" s="135"/>
    </row>
    <row r="104" spans="4:4">
      <c r="D104" s="135"/>
    </row>
    <row r="105" spans="4:4">
      <c r="D105" s="135"/>
    </row>
    <row r="106" spans="4:4">
      <c r="D106" s="135"/>
    </row>
    <row r="107" spans="4:4">
      <c r="D107" s="135"/>
    </row>
    <row r="108" spans="4:4">
      <c r="D108" s="135"/>
    </row>
    <row r="109" spans="4:4">
      <c r="D109" s="135"/>
    </row>
    <row r="110" spans="4:4">
      <c r="D110" s="135"/>
    </row>
    <row r="111" spans="4:4">
      <c r="D111" s="135"/>
    </row>
    <row r="112" spans="4:4">
      <c r="D112" s="135"/>
    </row>
    <row r="113" spans="4:4">
      <c r="D113" s="135"/>
    </row>
    <row r="114" spans="4:4">
      <c r="D114" s="135"/>
    </row>
    <row r="115" spans="4:4">
      <c r="D115" s="135"/>
    </row>
    <row r="116" spans="4:4">
      <c r="D116" s="135"/>
    </row>
    <row r="117" spans="4:4">
      <c r="D117" s="135"/>
    </row>
    <row r="118" spans="4:4">
      <c r="D118" s="135"/>
    </row>
    <row r="119" spans="4:4">
      <c r="D119" s="135"/>
    </row>
    <row r="120" spans="4:4">
      <c r="D120" s="135"/>
    </row>
    <row r="121" spans="4:4">
      <c r="D121" s="135"/>
    </row>
    <row r="122" spans="4:4">
      <c r="D122" s="135"/>
    </row>
    <row r="123" spans="4:4">
      <c r="D123" s="135"/>
    </row>
    <row r="124" spans="4:4">
      <c r="D124" s="135"/>
    </row>
    <row r="125" spans="4:4">
      <c r="D125" s="135"/>
    </row>
    <row r="126" spans="4:4">
      <c r="D126" s="135"/>
    </row>
    <row r="127" spans="4:4">
      <c r="D127" s="135"/>
    </row>
    <row r="128" spans="4:4">
      <c r="D128" s="135"/>
    </row>
    <row r="129" spans="4:4">
      <c r="D129" s="135"/>
    </row>
    <row r="130" spans="4:4">
      <c r="D130" s="135"/>
    </row>
    <row r="131" spans="4:4">
      <c r="D131" s="135"/>
    </row>
    <row r="132" spans="4:4">
      <c r="D132" s="135"/>
    </row>
    <row r="133" spans="4:4">
      <c r="D133" s="135"/>
    </row>
    <row r="134" spans="4:4">
      <c r="D134" s="135"/>
    </row>
    <row r="135" spans="4:4">
      <c r="D135" s="135"/>
    </row>
    <row r="136" spans="4:4">
      <c r="D136" s="135"/>
    </row>
    <row r="137" spans="4:4">
      <c r="D137" s="135"/>
    </row>
    <row r="138" spans="4:4">
      <c r="D138" s="135"/>
    </row>
    <row r="139" spans="4:4">
      <c r="D139" s="135"/>
    </row>
    <row r="140" spans="4:4">
      <c r="D140" s="135"/>
    </row>
    <row r="141" spans="4:4">
      <c r="D141" s="135"/>
    </row>
    <row r="142" spans="4:4">
      <c r="D142" s="135"/>
    </row>
    <row r="143" spans="4:4">
      <c r="D143" s="135"/>
    </row>
    <row r="144" spans="4:4">
      <c r="D144" s="135"/>
    </row>
    <row r="145" spans="4:4">
      <c r="D145" s="135"/>
    </row>
    <row r="146" spans="4:4">
      <c r="D146" s="135"/>
    </row>
    <row r="147" spans="4:4">
      <c r="D147" s="135"/>
    </row>
    <row r="148" spans="4:4">
      <c r="D148" s="135"/>
    </row>
    <row r="149" spans="4:4">
      <c r="D149" s="135"/>
    </row>
    <row r="150" spans="4:4">
      <c r="D150" s="135"/>
    </row>
    <row r="151" spans="4:4">
      <c r="D151" s="135"/>
    </row>
    <row r="152" spans="4:4">
      <c r="D152" s="135"/>
    </row>
    <row r="153" spans="4:4">
      <c r="D153" s="135"/>
    </row>
    <row r="154" spans="4:4">
      <c r="D154" s="135"/>
    </row>
    <row r="155" spans="4:4">
      <c r="D155" s="135"/>
    </row>
    <row r="156" spans="4:4">
      <c r="D156" s="135"/>
    </row>
    <row r="157" spans="4:4">
      <c r="D157" s="135"/>
    </row>
    <row r="158" spans="4:4">
      <c r="D158" s="135"/>
    </row>
    <row r="159" spans="4:4">
      <c r="D159" s="135"/>
    </row>
    <row r="160" spans="4:4">
      <c r="D160" s="135"/>
    </row>
    <row r="161" spans="4:4">
      <c r="D161" s="135"/>
    </row>
    <row r="162" spans="4:4">
      <c r="D162" s="135"/>
    </row>
    <row r="163" spans="4:4">
      <c r="D163" s="135"/>
    </row>
    <row r="164" spans="4:4">
      <c r="D164" s="135"/>
    </row>
    <row r="165" spans="4:4">
      <c r="D165" s="135"/>
    </row>
    <row r="166" spans="4:4">
      <c r="D166" s="135"/>
    </row>
    <row r="167" spans="4:4">
      <c r="D167" s="135"/>
    </row>
    <row r="168" spans="4:4">
      <c r="D168" s="135"/>
    </row>
    <row r="169" spans="4:4">
      <c r="D169" s="135"/>
    </row>
    <row r="170" spans="4:4">
      <c r="D170" s="135"/>
    </row>
    <row r="171" spans="4:4">
      <c r="D171" s="135"/>
    </row>
    <row r="172" spans="4:4">
      <c r="D172" s="135"/>
    </row>
    <row r="173" spans="4:4">
      <c r="D173" s="135"/>
    </row>
    <row r="174" spans="4:4">
      <c r="D174" s="135"/>
    </row>
    <row r="175" spans="4:4">
      <c r="D175" s="135"/>
    </row>
    <row r="176" spans="4:4">
      <c r="D176" s="135"/>
    </row>
    <row r="177" spans="4:4">
      <c r="D177" s="135"/>
    </row>
    <row r="178" spans="4:4">
      <c r="D178" s="135"/>
    </row>
    <row r="179" spans="4:4">
      <c r="D179" s="135"/>
    </row>
    <row r="180" spans="4:4">
      <c r="D180" s="135"/>
    </row>
    <row r="181" spans="4:4">
      <c r="D181" s="135"/>
    </row>
    <row r="182" spans="4:4">
      <c r="D182" s="135"/>
    </row>
    <row r="183" spans="4:4">
      <c r="D183" s="135"/>
    </row>
    <row r="184" spans="4:4">
      <c r="D184" s="135"/>
    </row>
    <row r="185" spans="4:4">
      <c r="D185" s="135"/>
    </row>
    <row r="186" spans="4:4">
      <c r="D186" s="135"/>
    </row>
    <row r="187" spans="4:4">
      <c r="D187" s="135"/>
    </row>
    <row r="188" spans="4:4">
      <c r="D188" s="135"/>
    </row>
    <row r="189" spans="4:4">
      <c r="D189" s="135"/>
    </row>
    <row r="190" spans="4:4">
      <c r="D190" s="135"/>
    </row>
    <row r="191" spans="4:4">
      <c r="D191" s="135"/>
    </row>
    <row r="192" spans="4:4">
      <c r="D192" s="135"/>
    </row>
    <row r="193" spans="4:4">
      <c r="D193" s="135"/>
    </row>
    <row r="194" spans="4:4">
      <c r="D194" s="135"/>
    </row>
    <row r="195" spans="4:4">
      <c r="D195" s="135"/>
    </row>
    <row r="196" spans="4:4">
      <c r="D196" s="135"/>
    </row>
    <row r="197" spans="4:4">
      <c r="D197" s="135"/>
    </row>
    <row r="198" spans="4:4">
      <c r="D198" s="135"/>
    </row>
    <row r="199" spans="4:4">
      <c r="D199" s="135"/>
    </row>
    <row r="200" spans="4:4">
      <c r="D200" s="135"/>
    </row>
    <row r="201" spans="4:4">
      <c r="D201" s="135"/>
    </row>
    <row r="202" spans="4:4">
      <c r="D202" s="135"/>
    </row>
    <row r="203" spans="4:4">
      <c r="D203" s="135"/>
    </row>
    <row r="204" spans="4:4">
      <c r="D204" s="135"/>
    </row>
    <row r="205" spans="4:4">
      <c r="D205" s="135"/>
    </row>
    <row r="206" spans="4:4">
      <c r="D206" s="135"/>
    </row>
    <row r="207" spans="4:4">
      <c r="D207" s="135"/>
    </row>
    <row r="208" spans="4:4">
      <c r="D208" s="135"/>
    </row>
    <row r="209" spans="4:4">
      <c r="D209" s="135"/>
    </row>
    <row r="210" spans="4:4">
      <c r="D210" s="135"/>
    </row>
    <row r="211" spans="4:4">
      <c r="D211" s="135"/>
    </row>
  </sheetData>
  <mergeCells count="4">
    <mergeCell ref="O1:S2"/>
    <mergeCell ref="I9:K12"/>
    <mergeCell ref="T9:V12"/>
    <mergeCell ref="B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3</vt:i4>
      </vt:variant>
    </vt:vector>
  </HeadingPairs>
  <TitlesOfParts>
    <vt:vector size="8" baseType="lpstr">
      <vt:lpstr>cz.1 Milipore</vt:lpstr>
      <vt:lpstr>cz.2 - do PURELAB</vt:lpstr>
      <vt:lpstr>cz.3 Polwater</vt:lpstr>
      <vt:lpstr>cz. 4 Hydrolab</vt:lpstr>
      <vt:lpstr>cz.5 - do SolPure</vt:lpstr>
      <vt:lpstr>'cz. 4 Hydrolab'!Obszar_wydruku</vt:lpstr>
      <vt:lpstr>'cz.1 Milipore'!Obszar_wydruku</vt:lpstr>
      <vt:lpstr>'cz.3 Polwater'!Obszar_wydruku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Wawrzków</dc:creator>
  <cp:lastModifiedBy>Beata Kudzia-Pawlaczyk</cp:lastModifiedBy>
  <cp:lastPrinted>2025-06-06T12:38:31Z</cp:lastPrinted>
  <dcterms:created xsi:type="dcterms:W3CDTF">2024-04-10T06:49:47Z</dcterms:created>
  <dcterms:modified xsi:type="dcterms:W3CDTF">2026-04-20T11:43:36Z</dcterms:modified>
</cp:coreProperties>
</file>